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3\NETTOYAGE\1 - DOSSIERS EN COURS\DAF_2025_000701 blanchisserie ISP-DGA EV-TLN-DGN-MRS\10 - DAF_2025_000701\10D - DCE en zip\Annexes financière à l'ATTRI\"/>
    </mc:Choice>
  </mc:AlternateContent>
  <bookViews>
    <workbookView xWindow="0" yWindow="0" windowWidth="28800" windowHeight="11700"/>
  </bookViews>
  <sheets>
    <sheet name="LOT7 GSC DGN" sheetId="1" r:id="rId1"/>
  </sheets>
  <definedNames>
    <definedName name="_xlnm.Print_Area" localSheetId="0">'LOT7 GSC DGN'!$A$1:$M$87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I8" i="1"/>
</calcChain>
</file>

<file path=xl/sharedStrings.xml><?xml version="1.0" encoding="utf-8"?>
<sst xmlns="http://schemas.openxmlformats.org/spreadsheetml/2006/main" count="103" uniqueCount="99">
  <si>
    <t>GSC DRAGUIGNAN</t>
  </si>
  <si>
    <t xml:space="preserve">Désignation des effets </t>
  </si>
  <si>
    <t>Qualité du traitement</t>
  </si>
  <si>
    <t>Service Courant</t>
  </si>
  <si>
    <t>Service soigné</t>
  </si>
  <si>
    <t>21éme RIMA de Fréjus</t>
  </si>
  <si>
    <t xml:space="preserve"> Ecole militaire Draguignan</t>
  </si>
  <si>
    <t>Groupement Canjuers</t>
  </si>
  <si>
    <t>2ème RHC</t>
  </si>
  <si>
    <t>4RMAT CURTET</t>
  </si>
  <si>
    <t>Béret</t>
  </si>
  <si>
    <t>Blouse de travail</t>
  </si>
  <si>
    <t>Blouse infirmière</t>
  </si>
  <si>
    <t>Blouson de piste</t>
  </si>
  <si>
    <t>Blouson de vol</t>
  </si>
  <si>
    <t>Blouson EEB (Equipage Engin Blindé)</t>
  </si>
  <si>
    <t>Blouson mécano</t>
  </si>
  <si>
    <t>Blouson SEA (Service des Essences des Armées)</t>
  </si>
  <si>
    <t>Blouson TDF (Terre de France)</t>
  </si>
  <si>
    <t>Cagoule</t>
  </si>
  <si>
    <t>Casquette bariolée</t>
  </si>
  <si>
    <t>Chandail</t>
  </si>
  <si>
    <t>Chapeau de brousse</t>
  </si>
  <si>
    <t>Chasuble</t>
  </si>
  <si>
    <t>Chemise F1</t>
  </si>
  <si>
    <t>Chemise GAO (Groupe d'Appui Opérationnel)</t>
  </si>
  <si>
    <t>Chemise OM Bariolé</t>
  </si>
  <si>
    <t>Combi ALAT Climat Tempéré Vert</t>
  </si>
  <si>
    <t>Combi F1 bariolée</t>
  </si>
  <si>
    <t>Combi saut moniteur TAP Bariolé</t>
  </si>
  <si>
    <t>Combi Thermostable</t>
  </si>
  <si>
    <t>Combi Travail Bleu/Kaki</t>
  </si>
  <si>
    <t>Combinaison de char</t>
  </si>
  <si>
    <t>Combinaision de travail (souillés par le la pouissière de plomb)</t>
  </si>
  <si>
    <t>Combinaison mécano</t>
  </si>
  <si>
    <t>Combinaison SEA (Service des Essences des Armées)</t>
  </si>
  <si>
    <t>Combinaison vol VA/SABLE</t>
  </si>
  <si>
    <t xml:space="preserve">Couverture </t>
  </si>
  <si>
    <t>Couverture cheval</t>
  </si>
  <si>
    <t>Couvre casque</t>
  </si>
  <si>
    <t>Culotte courte bariolée</t>
  </si>
  <si>
    <t>Drap en 0,9</t>
  </si>
  <si>
    <t>Enveloppe gourde / bidon</t>
  </si>
  <si>
    <t>Gilet de corps MC</t>
  </si>
  <si>
    <t>Gilet matelassé sans manches</t>
  </si>
  <si>
    <t>Linge au filet au KG lavé et séché rempli au 2/3</t>
  </si>
  <si>
    <t>Maillot sport</t>
  </si>
  <si>
    <t xml:space="preserve">Oreiller </t>
  </si>
  <si>
    <t>Pantalon (souillés par de la poussière de plomb)</t>
  </si>
  <si>
    <t>Pantalon combat bariolé</t>
  </si>
  <si>
    <t>Pantalon Goretex</t>
  </si>
  <si>
    <t>Pantalon mécano</t>
  </si>
  <si>
    <t>Pantalon SEA (Service des Essences des Armées)</t>
  </si>
  <si>
    <t>Pantalon survêtement</t>
  </si>
  <si>
    <t>Pantalon : vêtement de tronçonnage</t>
  </si>
  <si>
    <t>Parka GORE TEX</t>
  </si>
  <si>
    <t>Plastron</t>
  </si>
  <si>
    <t>Polaire</t>
  </si>
  <si>
    <t>Polo SEA (Service des Essences des Armées)</t>
  </si>
  <si>
    <t>Sac combat poches latérales</t>
  </si>
  <si>
    <t>Sac de couchage</t>
  </si>
  <si>
    <t>Sac intérieur duvet</t>
  </si>
  <si>
    <t>Sac paquetage</t>
  </si>
  <si>
    <t>Short de sport</t>
  </si>
  <si>
    <t>Sous vêtement jambe longue</t>
  </si>
  <si>
    <t>Sous vêtement manche longue</t>
  </si>
  <si>
    <t>Sur sac de couchage</t>
  </si>
  <si>
    <t>Sweat SEA (Service des Essences des Armées)</t>
  </si>
  <si>
    <t>Taie de traversin 0,90</t>
  </si>
  <si>
    <t>Taie mobile matelas (TMM)</t>
  </si>
  <si>
    <t>Taie oreiller</t>
  </si>
  <si>
    <t>Tapis selle de cheval</t>
  </si>
  <si>
    <t>Tee shirt SEA (Service des Essences des Armées)</t>
  </si>
  <si>
    <t>Traversin en 90</t>
  </si>
  <si>
    <t>Veste (souillées par de la poussière de plomb)</t>
  </si>
  <si>
    <t>Veste bariolée</t>
  </si>
  <si>
    <t>Veste mécano</t>
  </si>
  <si>
    <t>Veste SEA (Service des Essences des Armées)</t>
  </si>
  <si>
    <t>Veste survêtement</t>
  </si>
  <si>
    <t>Veste : vêtement de tronçonnage</t>
  </si>
  <si>
    <t>Vêtement intempérie parka</t>
  </si>
  <si>
    <t xml:space="preserve"> TVA  20% </t>
  </si>
  <si>
    <r>
      <t xml:space="preserve">Prix unitaire et forfaitaire
en € HT
</t>
    </r>
    <r>
      <rPr>
        <b/>
        <sz val="11"/>
        <color indexed="10"/>
        <rFont val="Arial"/>
        <family val="2"/>
      </rPr>
      <t xml:space="preserve">(PUF**)   </t>
    </r>
  </si>
  <si>
    <r>
      <t xml:space="preserve">(PUF**): </t>
    </r>
    <r>
      <rPr>
        <b/>
        <sz val="11"/>
        <rFont val="Arial"/>
        <family val="2"/>
      </rPr>
      <t>Les prix unitaires et forfaitaires sont contractuels, Ils prennent en compte l'obligation de résultat (cf. art.17.7.4 du CCAP) et intègrent toutes les spécifications techniques décrites au CCTP</t>
    </r>
  </si>
  <si>
    <t>NB: les cases grisées ne sont pas à renseigner</t>
  </si>
  <si>
    <t>N° Poste de prix</t>
  </si>
  <si>
    <r>
      <t>BORDEREAUX DES PRIX UNITAIRES et FORFAITAIRES CONTRACTUELS valant DEVIS QUANTITATIF ESTIMATIF NON CONTRACTUEL 
(BPUFCvDQENC)
ANNEXE FINANCIERE A L'ACTE D'ENGAGEMENT (ATTRI1)</t>
    </r>
    <r>
      <rPr>
        <b/>
        <sz val="16"/>
        <rFont val="Arial"/>
        <family val="2"/>
      </rPr>
      <t xml:space="preserve"> - DAF_2025_000701                                                                                                   </t>
    </r>
  </si>
  <si>
    <t xml:space="preserve">Montant total en € HT </t>
  </si>
  <si>
    <t xml:space="preserve">Montant total en € TTC </t>
  </si>
  <si>
    <t>Quantité annuelle estimée
(Q)</t>
  </si>
  <si>
    <r>
      <t xml:space="preserve">Quantité en service courant
</t>
    </r>
    <r>
      <rPr>
        <b/>
        <sz val="12"/>
        <color indexed="10"/>
        <rFont val="Arial"/>
        <family val="2"/>
      </rPr>
      <t xml:space="preserve">(Q1*) </t>
    </r>
  </si>
  <si>
    <r>
      <t xml:space="preserve">Quantité en service soigné
</t>
    </r>
    <r>
      <rPr>
        <b/>
        <sz val="12"/>
        <color indexed="10"/>
        <rFont val="Arial"/>
        <family val="2"/>
      </rPr>
      <t xml:space="preserve">(Q2*) </t>
    </r>
  </si>
  <si>
    <t>Montant total en € HT 
(service courant + service soigné)</t>
  </si>
  <si>
    <t>Montant total en  € TTC 
(service courant + service soigné)</t>
  </si>
  <si>
    <t>TVA 20%</t>
  </si>
  <si>
    <r>
      <t xml:space="preserve">(Q, Q1* et Q2*): </t>
    </r>
    <r>
      <rPr>
        <b/>
        <sz val="11"/>
        <rFont val="Arial"/>
        <family val="2"/>
      </rPr>
      <t>les quantités annuelles sont estimatives et ne sont pas contractuelles</t>
    </r>
  </si>
  <si>
    <r>
      <t xml:space="preserve">Prix total en € HT                     
</t>
    </r>
    <r>
      <rPr>
        <b/>
        <sz val="11"/>
        <color indexed="10"/>
        <rFont val="Arial"/>
        <family val="2"/>
      </rPr>
      <t>(PUF x Q1)</t>
    </r>
  </si>
  <si>
    <r>
      <t xml:space="preserve">Prix total en € HT                     
</t>
    </r>
    <r>
      <rPr>
        <b/>
        <sz val="11"/>
        <color indexed="10"/>
        <rFont val="Arial"/>
        <family val="2"/>
      </rPr>
      <t>(PUF x Q2)</t>
    </r>
  </si>
  <si>
    <t>LOT 7 : Prestations de lavage, de nettoyage industriel à l'eau ou à sec, de séchage, de défroissage, de repassage et de pliage d’articles d’habillement, d’ameublement et de couchage au profit de la base de défense de Draguignan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</si>
</sst>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_€"/>
    <numFmt numFmtId="165" formatCode="#,##0.00\ &quot;€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6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1C88AA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3" fillId="0" borderId="0"/>
  </cellStyleXfs>
  <cellXfs count="95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10" fillId="0" borderId="10" xfId="2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164" fontId="13" fillId="0" borderId="19" xfId="3" applyNumberFormat="1" applyFont="1" applyFill="1" applyBorder="1" applyAlignment="1">
      <alignment vertical="center"/>
    </xf>
    <xf numFmtId="164" fontId="13" fillId="0" borderId="18" xfId="3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4" fontId="5" fillId="0" borderId="22" xfId="0" applyNumberFormat="1" applyFont="1" applyFill="1" applyBorder="1" applyAlignment="1">
      <alignment horizontal="center" vertical="center"/>
    </xf>
    <xf numFmtId="164" fontId="5" fillId="0" borderId="23" xfId="0" applyNumberFormat="1" applyFont="1" applyFill="1" applyBorder="1" applyAlignment="1">
      <alignment horizontal="center" vertical="center"/>
    </xf>
    <xf numFmtId="164" fontId="5" fillId="0" borderId="26" xfId="0" applyNumberFormat="1" applyFont="1" applyFill="1" applyBorder="1" applyAlignment="1">
      <alignment horizontal="center" vertical="center"/>
    </xf>
    <xf numFmtId="164" fontId="5" fillId="0" borderId="25" xfId="0" applyNumberFormat="1" applyFont="1" applyFill="1" applyBorder="1" applyAlignment="1">
      <alignment horizontal="center" vertical="center"/>
    </xf>
    <xf numFmtId="164" fontId="13" fillId="0" borderId="25" xfId="3" applyNumberFormat="1" applyFont="1" applyFill="1" applyBorder="1" applyAlignment="1">
      <alignment vertical="center"/>
    </xf>
    <xf numFmtId="164" fontId="5" fillId="0" borderId="20" xfId="0" applyNumberFormat="1" applyFont="1" applyFill="1" applyBorder="1" applyAlignment="1">
      <alignment vertical="center"/>
    </xf>
    <xf numFmtId="164" fontId="5" fillId="0" borderId="25" xfId="0" applyNumberFormat="1" applyFont="1" applyFill="1" applyBorder="1" applyAlignment="1">
      <alignment vertical="center"/>
    </xf>
    <xf numFmtId="164" fontId="5" fillId="0" borderId="29" xfId="0" applyNumberFormat="1" applyFont="1" applyFill="1" applyBorder="1" applyAlignment="1">
      <alignment horizontal="center" vertical="center"/>
    </xf>
    <xf numFmtId="164" fontId="5" fillId="0" borderId="30" xfId="0" applyNumberFormat="1" applyFont="1" applyFill="1" applyBorder="1" applyAlignment="1">
      <alignment horizontal="center" vertical="center"/>
    </xf>
    <xf numFmtId="165" fontId="14" fillId="0" borderId="32" xfId="0" applyNumberFormat="1" applyFont="1" applyBorder="1" applyAlignment="1">
      <alignment vertical="center" wrapText="1"/>
    </xf>
    <xf numFmtId="164" fontId="5" fillId="0" borderId="33" xfId="0" applyNumberFormat="1" applyFont="1" applyBorder="1" applyAlignment="1">
      <alignment vertical="center"/>
    </xf>
    <xf numFmtId="7" fontId="14" fillId="0" borderId="23" xfId="1" applyNumberFormat="1" applyFont="1" applyBorder="1" applyAlignment="1">
      <alignment vertical="center"/>
    </xf>
    <xf numFmtId="0" fontId="14" fillId="0" borderId="20" xfId="0" applyFont="1" applyBorder="1" applyAlignment="1">
      <alignment vertical="center"/>
    </xf>
    <xf numFmtId="164" fontId="5" fillId="0" borderId="21" xfId="0" applyNumberFormat="1" applyFont="1" applyBorder="1" applyAlignment="1">
      <alignment vertical="center"/>
    </xf>
    <xf numFmtId="7" fontId="14" fillId="0" borderId="25" xfId="1" applyNumberFormat="1" applyFont="1" applyBorder="1" applyAlignment="1">
      <alignment vertical="center"/>
    </xf>
    <xf numFmtId="0" fontId="14" fillId="0" borderId="28" xfId="0" applyFont="1" applyBorder="1" applyAlignment="1">
      <alignment vertical="center" wrapText="1"/>
    </xf>
    <xf numFmtId="164" fontId="5" fillId="0" borderId="34" xfId="0" applyNumberFormat="1" applyFont="1" applyBorder="1" applyAlignment="1">
      <alignment vertical="center"/>
    </xf>
    <xf numFmtId="7" fontId="14" fillId="0" borderId="30" xfId="1" applyNumberFormat="1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44" fontId="14" fillId="0" borderId="0" xfId="1" applyFont="1" applyBorder="1" applyAlignment="1">
      <alignment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vertical="center"/>
    </xf>
    <xf numFmtId="0" fontId="5" fillId="0" borderId="37" xfId="0" applyFont="1" applyFill="1" applyBorder="1" applyAlignment="1">
      <alignment vertical="center"/>
    </xf>
    <xf numFmtId="0" fontId="5" fillId="0" borderId="38" xfId="0" applyFont="1" applyFill="1" applyBorder="1" applyAlignment="1">
      <alignment vertical="center"/>
    </xf>
    <xf numFmtId="0" fontId="9" fillId="5" borderId="3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7" fillId="6" borderId="36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0" fontId="7" fillId="6" borderId="37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wrapText="1"/>
    </xf>
    <xf numFmtId="0" fontId="7" fillId="4" borderId="6" xfId="0" applyFont="1" applyFill="1" applyBorder="1" applyAlignment="1">
      <alignment horizontal="center" wrapText="1"/>
    </xf>
    <xf numFmtId="0" fontId="7" fillId="4" borderId="7" xfId="0" applyFont="1" applyFill="1" applyBorder="1" applyAlignment="1">
      <alignment horizontal="center" wrapText="1"/>
    </xf>
    <xf numFmtId="0" fontId="7" fillId="4" borderId="8" xfId="0" applyFont="1" applyFill="1" applyBorder="1" applyAlignment="1">
      <alignment horizontal="center" wrapText="1"/>
    </xf>
    <xf numFmtId="0" fontId="7" fillId="4" borderId="9" xfId="0" applyFont="1" applyFill="1" applyBorder="1" applyAlignment="1">
      <alignment horizont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164" fontId="5" fillId="6" borderId="17" xfId="0" applyNumberFormat="1" applyFont="1" applyFill="1" applyBorder="1" applyAlignment="1">
      <alignment horizontal="center" vertical="center"/>
    </xf>
    <xf numFmtId="164" fontId="5" fillId="6" borderId="18" xfId="0" applyNumberFormat="1" applyFont="1" applyFill="1" applyBorder="1" applyAlignment="1">
      <alignment horizontal="center" vertical="center"/>
    </xf>
    <xf numFmtId="0" fontId="7" fillId="6" borderId="41" xfId="0" applyFont="1" applyFill="1" applyBorder="1" applyAlignment="1">
      <alignment horizontal="center" vertical="center"/>
    </xf>
    <xf numFmtId="164" fontId="13" fillId="6" borderId="24" xfId="3" applyNumberFormat="1" applyFont="1" applyFill="1" applyBorder="1" applyAlignment="1">
      <alignment horizontal="center" vertical="center"/>
    </xf>
    <xf numFmtId="164" fontId="13" fillId="6" borderId="25" xfId="3" applyNumberFormat="1" applyFont="1" applyFill="1" applyBorder="1" applyAlignment="1">
      <alignment horizontal="center" vertical="center"/>
    </xf>
    <xf numFmtId="164" fontId="5" fillId="6" borderId="26" xfId="0" applyNumberFormat="1" applyFont="1" applyFill="1" applyBorder="1" applyAlignment="1">
      <alignment horizontal="center" vertical="center"/>
    </xf>
    <xf numFmtId="164" fontId="5" fillId="6" borderId="27" xfId="0" applyNumberFormat="1" applyFont="1" applyFill="1" applyBorder="1" applyAlignment="1">
      <alignment horizontal="center" vertical="center"/>
    </xf>
    <xf numFmtId="0" fontId="7" fillId="6" borderId="42" xfId="0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164" fontId="13" fillId="6" borderId="31" xfId="3" applyNumberFormat="1" applyFont="1" applyFill="1" applyBorder="1" applyAlignment="1">
      <alignment horizontal="center" vertical="center"/>
    </xf>
    <xf numFmtId="164" fontId="13" fillId="6" borderId="30" xfId="3" applyNumberFormat="1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164" fontId="14" fillId="0" borderId="35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164" fontId="7" fillId="0" borderId="35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0" fontId="7" fillId="4" borderId="0" xfId="0" applyFont="1" applyFill="1" applyAlignment="1">
      <alignment horizontal="left" vertical="center"/>
    </xf>
  </cellXfs>
  <cellStyles count="4">
    <cellStyle name="Accent1" xfId="2" builtinId="29"/>
    <cellStyle name="Monétaire" xfId="1" builtinId="4"/>
    <cellStyle name="Normal" xfId="0" builtinId="0"/>
    <cellStyle name="Normal 3" xfId="3"/>
  </cellStyles>
  <dxfs count="0"/>
  <tableStyles count="0" defaultTableStyle="TableStyleMedium2" defaultPivotStyle="PivotStyleLight16"/>
  <colors>
    <mruColors>
      <color rgb="FF1C88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tabSelected="1" zoomScale="80" zoomScaleNormal="80" workbookViewId="0">
      <selection activeCell="C5" sqref="C5:I6"/>
    </sheetView>
  </sheetViews>
  <sheetFormatPr baseColWidth="10" defaultRowHeight="14.25" x14ac:dyDescent="0.25"/>
  <cols>
    <col min="1" max="1" width="12.28515625" style="2" customWidth="1"/>
    <col min="2" max="2" width="63.140625" style="2" customWidth="1"/>
    <col min="3" max="3" width="23" style="2" customWidth="1"/>
    <col min="4" max="7" width="23.7109375" style="2" customWidth="1"/>
    <col min="8" max="9" width="25.42578125" style="2" customWidth="1"/>
    <col min="10" max="10" width="29" style="2" customWidth="1"/>
    <col min="11" max="11" width="22.5703125" style="2" customWidth="1"/>
    <col min="12" max="13" width="30.7109375" style="2" customWidth="1"/>
    <col min="14" max="255" width="11.42578125" style="2"/>
    <col min="256" max="256" width="12.28515625" style="2" customWidth="1"/>
    <col min="257" max="257" width="59.42578125" style="2" customWidth="1"/>
    <col min="258" max="258" width="23" style="2" customWidth="1"/>
    <col min="259" max="263" width="23.7109375" style="2" customWidth="1"/>
    <col min="264" max="265" width="25.42578125" style="2" customWidth="1"/>
    <col min="266" max="266" width="29" style="2" customWidth="1"/>
    <col min="267" max="267" width="22.5703125" style="2" customWidth="1"/>
    <col min="268" max="269" width="30.7109375" style="2" customWidth="1"/>
    <col min="270" max="511" width="11.42578125" style="2"/>
    <col min="512" max="512" width="12.28515625" style="2" customWidth="1"/>
    <col min="513" max="513" width="59.42578125" style="2" customWidth="1"/>
    <col min="514" max="514" width="23" style="2" customWidth="1"/>
    <col min="515" max="519" width="23.7109375" style="2" customWidth="1"/>
    <col min="520" max="521" width="25.42578125" style="2" customWidth="1"/>
    <col min="522" max="522" width="29" style="2" customWidth="1"/>
    <col min="523" max="523" width="22.5703125" style="2" customWidth="1"/>
    <col min="524" max="525" width="30.7109375" style="2" customWidth="1"/>
    <col min="526" max="767" width="11.42578125" style="2"/>
    <col min="768" max="768" width="12.28515625" style="2" customWidth="1"/>
    <col min="769" max="769" width="59.42578125" style="2" customWidth="1"/>
    <col min="770" max="770" width="23" style="2" customWidth="1"/>
    <col min="771" max="775" width="23.7109375" style="2" customWidth="1"/>
    <col min="776" max="777" width="25.42578125" style="2" customWidth="1"/>
    <col min="778" max="778" width="29" style="2" customWidth="1"/>
    <col min="779" max="779" width="22.5703125" style="2" customWidth="1"/>
    <col min="780" max="781" width="30.7109375" style="2" customWidth="1"/>
    <col min="782" max="1023" width="11.42578125" style="2"/>
    <col min="1024" max="1024" width="12.28515625" style="2" customWidth="1"/>
    <col min="1025" max="1025" width="59.42578125" style="2" customWidth="1"/>
    <col min="1026" max="1026" width="23" style="2" customWidth="1"/>
    <col min="1027" max="1031" width="23.7109375" style="2" customWidth="1"/>
    <col min="1032" max="1033" width="25.42578125" style="2" customWidth="1"/>
    <col min="1034" max="1034" width="29" style="2" customWidth="1"/>
    <col min="1035" max="1035" width="22.5703125" style="2" customWidth="1"/>
    <col min="1036" max="1037" width="30.7109375" style="2" customWidth="1"/>
    <col min="1038" max="1279" width="11.42578125" style="2"/>
    <col min="1280" max="1280" width="12.28515625" style="2" customWidth="1"/>
    <col min="1281" max="1281" width="59.42578125" style="2" customWidth="1"/>
    <col min="1282" max="1282" width="23" style="2" customWidth="1"/>
    <col min="1283" max="1287" width="23.7109375" style="2" customWidth="1"/>
    <col min="1288" max="1289" width="25.42578125" style="2" customWidth="1"/>
    <col min="1290" max="1290" width="29" style="2" customWidth="1"/>
    <col min="1291" max="1291" width="22.5703125" style="2" customWidth="1"/>
    <col min="1292" max="1293" width="30.7109375" style="2" customWidth="1"/>
    <col min="1294" max="1535" width="11.42578125" style="2"/>
    <col min="1536" max="1536" width="12.28515625" style="2" customWidth="1"/>
    <col min="1537" max="1537" width="59.42578125" style="2" customWidth="1"/>
    <col min="1538" max="1538" width="23" style="2" customWidth="1"/>
    <col min="1539" max="1543" width="23.7109375" style="2" customWidth="1"/>
    <col min="1544" max="1545" width="25.42578125" style="2" customWidth="1"/>
    <col min="1546" max="1546" width="29" style="2" customWidth="1"/>
    <col min="1547" max="1547" width="22.5703125" style="2" customWidth="1"/>
    <col min="1548" max="1549" width="30.7109375" style="2" customWidth="1"/>
    <col min="1550" max="1791" width="11.42578125" style="2"/>
    <col min="1792" max="1792" width="12.28515625" style="2" customWidth="1"/>
    <col min="1793" max="1793" width="59.42578125" style="2" customWidth="1"/>
    <col min="1794" max="1794" width="23" style="2" customWidth="1"/>
    <col min="1795" max="1799" width="23.7109375" style="2" customWidth="1"/>
    <col min="1800" max="1801" width="25.42578125" style="2" customWidth="1"/>
    <col min="1802" max="1802" width="29" style="2" customWidth="1"/>
    <col min="1803" max="1803" width="22.5703125" style="2" customWidth="1"/>
    <col min="1804" max="1805" width="30.7109375" style="2" customWidth="1"/>
    <col min="1806" max="2047" width="11.42578125" style="2"/>
    <col min="2048" max="2048" width="12.28515625" style="2" customWidth="1"/>
    <col min="2049" max="2049" width="59.42578125" style="2" customWidth="1"/>
    <col min="2050" max="2050" width="23" style="2" customWidth="1"/>
    <col min="2051" max="2055" width="23.7109375" style="2" customWidth="1"/>
    <col min="2056" max="2057" width="25.42578125" style="2" customWidth="1"/>
    <col min="2058" max="2058" width="29" style="2" customWidth="1"/>
    <col min="2059" max="2059" width="22.5703125" style="2" customWidth="1"/>
    <col min="2060" max="2061" width="30.7109375" style="2" customWidth="1"/>
    <col min="2062" max="2303" width="11.42578125" style="2"/>
    <col min="2304" max="2304" width="12.28515625" style="2" customWidth="1"/>
    <col min="2305" max="2305" width="59.42578125" style="2" customWidth="1"/>
    <col min="2306" max="2306" width="23" style="2" customWidth="1"/>
    <col min="2307" max="2311" width="23.7109375" style="2" customWidth="1"/>
    <col min="2312" max="2313" width="25.42578125" style="2" customWidth="1"/>
    <col min="2314" max="2314" width="29" style="2" customWidth="1"/>
    <col min="2315" max="2315" width="22.5703125" style="2" customWidth="1"/>
    <col min="2316" max="2317" width="30.7109375" style="2" customWidth="1"/>
    <col min="2318" max="2559" width="11.42578125" style="2"/>
    <col min="2560" max="2560" width="12.28515625" style="2" customWidth="1"/>
    <col min="2561" max="2561" width="59.42578125" style="2" customWidth="1"/>
    <col min="2562" max="2562" width="23" style="2" customWidth="1"/>
    <col min="2563" max="2567" width="23.7109375" style="2" customWidth="1"/>
    <col min="2568" max="2569" width="25.42578125" style="2" customWidth="1"/>
    <col min="2570" max="2570" width="29" style="2" customWidth="1"/>
    <col min="2571" max="2571" width="22.5703125" style="2" customWidth="1"/>
    <col min="2572" max="2573" width="30.7109375" style="2" customWidth="1"/>
    <col min="2574" max="2815" width="11.42578125" style="2"/>
    <col min="2816" max="2816" width="12.28515625" style="2" customWidth="1"/>
    <col min="2817" max="2817" width="59.42578125" style="2" customWidth="1"/>
    <col min="2818" max="2818" width="23" style="2" customWidth="1"/>
    <col min="2819" max="2823" width="23.7109375" style="2" customWidth="1"/>
    <col min="2824" max="2825" width="25.42578125" style="2" customWidth="1"/>
    <col min="2826" max="2826" width="29" style="2" customWidth="1"/>
    <col min="2827" max="2827" width="22.5703125" style="2" customWidth="1"/>
    <col min="2828" max="2829" width="30.7109375" style="2" customWidth="1"/>
    <col min="2830" max="3071" width="11.42578125" style="2"/>
    <col min="3072" max="3072" width="12.28515625" style="2" customWidth="1"/>
    <col min="3073" max="3073" width="59.42578125" style="2" customWidth="1"/>
    <col min="3074" max="3074" width="23" style="2" customWidth="1"/>
    <col min="3075" max="3079" width="23.7109375" style="2" customWidth="1"/>
    <col min="3080" max="3081" width="25.42578125" style="2" customWidth="1"/>
    <col min="3082" max="3082" width="29" style="2" customWidth="1"/>
    <col min="3083" max="3083" width="22.5703125" style="2" customWidth="1"/>
    <col min="3084" max="3085" width="30.7109375" style="2" customWidth="1"/>
    <col min="3086" max="3327" width="11.42578125" style="2"/>
    <col min="3328" max="3328" width="12.28515625" style="2" customWidth="1"/>
    <col min="3329" max="3329" width="59.42578125" style="2" customWidth="1"/>
    <col min="3330" max="3330" width="23" style="2" customWidth="1"/>
    <col min="3331" max="3335" width="23.7109375" style="2" customWidth="1"/>
    <col min="3336" max="3337" width="25.42578125" style="2" customWidth="1"/>
    <col min="3338" max="3338" width="29" style="2" customWidth="1"/>
    <col min="3339" max="3339" width="22.5703125" style="2" customWidth="1"/>
    <col min="3340" max="3341" width="30.7109375" style="2" customWidth="1"/>
    <col min="3342" max="3583" width="11.42578125" style="2"/>
    <col min="3584" max="3584" width="12.28515625" style="2" customWidth="1"/>
    <col min="3585" max="3585" width="59.42578125" style="2" customWidth="1"/>
    <col min="3586" max="3586" width="23" style="2" customWidth="1"/>
    <col min="3587" max="3591" width="23.7109375" style="2" customWidth="1"/>
    <col min="3592" max="3593" width="25.42578125" style="2" customWidth="1"/>
    <col min="3594" max="3594" width="29" style="2" customWidth="1"/>
    <col min="3595" max="3595" width="22.5703125" style="2" customWidth="1"/>
    <col min="3596" max="3597" width="30.7109375" style="2" customWidth="1"/>
    <col min="3598" max="3839" width="11.42578125" style="2"/>
    <col min="3840" max="3840" width="12.28515625" style="2" customWidth="1"/>
    <col min="3841" max="3841" width="59.42578125" style="2" customWidth="1"/>
    <col min="3842" max="3842" width="23" style="2" customWidth="1"/>
    <col min="3843" max="3847" width="23.7109375" style="2" customWidth="1"/>
    <col min="3848" max="3849" width="25.42578125" style="2" customWidth="1"/>
    <col min="3850" max="3850" width="29" style="2" customWidth="1"/>
    <col min="3851" max="3851" width="22.5703125" style="2" customWidth="1"/>
    <col min="3852" max="3853" width="30.7109375" style="2" customWidth="1"/>
    <col min="3854" max="4095" width="11.42578125" style="2"/>
    <col min="4096" max="4096" width="12.28515625" style="2" customWidth="1"/>
    <col min="4097" max="4097" width="59.42578125" style="2" customWidth="1"/>
    <col min="4098" max="4098" width="23" style="2" customWidth="1"/>
    <col min="4099" max="4103" width="23.7109375" style="2" customWidth="1"/>
    <col min="4104" max="4105" width="25.42578125" style="2" customWidth="1"/>
    <col min="4106" max="4106" width="29" style="2" customWidth="1"/>
    <col min="4107" max="4107" width="22.5703125" style="2" customWidth="1"/>
    <col min="4108" max="4109" width="30.7109375" style="2" customWidth="1"/>
    <col min="4110" max="4351" width="11.42578125" style="2"/>
    <col min="4352" max="4352" width="12.28515625" style="2" customWidth="1"/>
    <col min="4353" max="4353" width="59.42578125" style="2" customWidth="1"/>
    <col min="4354" max="4354" width="23" style="2" customWidth="1"/>
    <col min="4355" max="4359" width="23.7109375" style="2" customWidth="1"/>
    <col min="4360" max="4361" width="25.42578125" style="2" customWidth="1"/>
    <col min="4362" max="4362" width="29" style="2" customWidth="1"/>
    <col min="4363" max="4363" width="22.5703125" style="2" customWidth="1"/>
    <col min="4364" max="4365" width="30.7109375" style="2" customWidth="1"/>
    <col min="4366" max="4607" width="11.42578125" style="2"/>
    <col min="4608" max="4608" width="12.28515625" style="2" customWidth="1"/>
    <col min="4609" max="4609" width="59.42578125" style="2" customWidth="1"/>
    <col min="4610" max="4610" width="23" style="2" customWidth="1"/>
    <col min="4611" max="4615" width="23.7109375" style="2" customWidth="1"/>
    <col min="4616" max="4617" width="25.42578125" style="2" customWidth="1"/>
    <col min="4618" max="4618" width="29" style="2" customWidth="1"/>
    <col min="4619" max="4619" width="22.5703125" style="2" customWidth="1"/>
    <col min="4620" max="4621" width="30.7109375" style="2" customWidth="1"/>
    <col min="4622" max="4863" width="11.42578125" style="2"/>
    <col min="4864" max="4864" width="12.28515625" style="2" customWidth="1"/>
    <col min="4865" max="4865" width="59.42578125" style="2" customWidth="1"/>
    <col min="4866" max="4866" width="23" style="2" customWidth="1"/>
    <col min="4867" max="4871" width="23.7109375" style="2" customWidth="1"/>
    <col min="4872" max="4873" width="25.42578125" style="2" customWidth="1"/>
    <col min="4874" max="4874" width="29" style="2" customWidth="1"/>
    <col min="4875" max="4875" width="22.5703125" style="2" customWidth="1"/>
    <col min="4876" max="4877" width="30.7109375" style="2" customWidth="1"/>
    <col min="4878" max="5119" width="11.42578125" style="2"/>
    <col min="5120" max="5120" width="12.28515625" style="2" customWidth="1"/>
    <col min="5121" max="5121" width="59.42578125" style="2" customWidth="1"/>
    <col min="5122" max="5122" width="23" style="2" customWidth="1"/>
    <col min="5123" max="5127" width="23.7109375" style="2" customWidth="1"/>
    <col min="5128" max="5129" width="25.42578125" style="2" customWidth="1"/>
    <col min="5130" max="5130" width="29" style="2" customWidth="1"/>
    <col min="5131" max="5131" width="22.5703125" style="2" customWidth="1"/>
    <col min="5132" max="5133" width="30.7109375" style="2" customWidth="1"/>
    <col min="5134" max="5375" width="11.42578125" style="2"/>
    <col min="5376" max="5376" width="12.28515625" style="2" customWidth="1"/>
    <col min="5377" max="5377" width="59.42578125" style="2" customWidth="1"/>
    <col min="5378" max="5378" width="23" style="2" customWidth="1"/>
    <col min="5379" max="5383" width="23.7109375" style="2" customWidth="1"/>
    <col min="5384" max="5385" width="25.42578125" style="2" customWidth="1"/>
    <col min="5386" max="5386" width="29" style="2" customWidth="1"/>
    <col min="5387" max="5387" width="22.5703125" style="2" customWidth="1"/>
    <col min="5388" max="5389" width="30.7109375" style="2" customWidth="1"/>
    <col min="5390" max="5631" width="11.42578125" style="2"/>
    <col min="5632" max="5632" width="12.28515625" style="2" customWidth="1"/>
    <col min="5633" max="5633" width="59.42578125" style="2" customWidth="1"/>
    <col min="5634" max="5634" width="23" style="2" customWidth="1"/>
    <col min="5635" max="5639" width="23.7109375" style="2" customWidth="1"/>
    <col min="5640" max="5641" width="25.42578125" style="2" customWidth="1"/>
    <col min="5642" max="5642" width="29" style="2" customWidth="1"/>
    <col min="5643" max="5643" width="22.5703125" style="2" customWidth="1"/>
    <col min="5644" max="5645" width="30.7109375" style="2" customWidth="1"/>
    <col min="5646" max="5887" width="11.42578125" style="2"/>
    <col min="5888" max="5888" width="12.28515625" style="2" customWidth="1"/>
    <col min="5889" max="5889" width="59.42578125" style="2" customWidth="1"/>
    <col min="5890" max="5890" width="23" style="2" customWidth="1"/>
    <col min="5891" max="5895" width="23.7109375" style="2" customWidth="1"/>
    <col min="5896" max="5897" width="25.42578125" style="2" customWidth="1"/>
    <col min="5898" max="5898" width="29" style="2" customWidth="1"/>
    <col min="5899" max="5899" width="22.5703125" style="2" customWidth="1"/>
    <col min="5900" max="5901" width="30.7109375" style="2" customWidth="1"/>
    <col min="5902" max="6143" width="11.42578125" style="2"/>
    <col min="6144" max="6144" width="12.28515625" style="2" customWidth="1"/>
    <col min="6145" max="6145" width="59.42578125" style="2" customWidth="1"/>
    <col min="6146" max="6146" width="23" style="2" customWidth="1"/>
    <col min="6147" max="6151" width="23.7109375" style="2" customWidth="1"/>
    <col min="6152" max="6153" width="25.42578125" style="2" customWidth="1"/>
    <col min="6154" max="6154" width="29" style="2" customWidth="1"/>
    <col min="6155" max="6155" width="22.5703125" style="2" customWidth="1"/>
    <col min="6156" max="6157" width="30.7109375" style="2" customWidth="1"/>
    <col min="6158" max="6399" width="11.42578125" style="2"/>
    <col min="6400" max="6400" width="12.28515625" style="2" customWidth="1"/>
    <col min="6401" max="6401" width="59.42578125" style="2" customWidth="1"/>
    <col min="6402" max="6402" width="23" style="2" customWidth="1"/>
    <col min="6403" max="6407" width="23.7109375" style="2" customWidth="1"/>
    <col min="6408" max="6409" width="25.42578125" style="2" customWidth="1"/>
    <col min="6410" max="6410" width="29" style="2" customWidth="1"/>
    <col min="6411" max="6411" width="22.5703125" style="2" customWidth="1"/>
    <col min="6412" max="6413" width="30.7109375" style="2" customWidth="1"/>
    <col min="6414" max="6655" width="11.42578125" style="2"/>
    <col min="6656" max="6656" width="12.28515625" style="2" customWidth="1"/>
    <col min="6657" max="6657" width="59.42578125" style="2" customWidth="1"/>
    <col min="6658" max="6658" width="23" style="2" customWidth="1"/>
    <col min="6659" max="6663" width="23.7109375" style="2" customWidth="1"/>
    <col min="6664" max="6665" width="25.42578125" style="2" customWidth="1"/>
    <col min="6666" max="6666" width="29" style="2" customWidth="1"/>
    <col min="6667" max="6667" width="22.5703125" style="2" customWidth="1"/>
    <col min="6668" max="6669" width="30.7109375" style="2" customWidth="1"/>
    <col min="6670" max="6911" width="11.42578125" style="2"/>
    <col min="6912" max="6912" width="12.28515625" style="2" customWidth="1"/>
    <col min="6913" max="6913" width="59.42578125" style="2" customWidth="1"/>
    <col min="6914" max="6914" width="23" style="2" customWidth="1"/>
    <col min="6915" max="6919" width="23.7109375" style="2" customWidth="1"/>
    <col min="6920" max="6921" width="25.42578125" style="2" customWidth="1"/>
    <col min="6922" max="6922" width="29" style="2" customWidth="1"/>
    <col min="6923" max="6923" width="22.5703125" style="2" customWidth="1"/>
    <col min="6924" max="6925" width="30.7109375" style="2" customWidth="1"/>
    <col min="6926" max="7167" width="11.42578125" style="2"/>
    <col min="7168" max="7168" width="12.28515625" style="2" customWidth="1"/>
    <col min="7169" max="7169" width="59.42578125" style="2" customWidth="1"/>
    <col min="7170" max="7170" width="23" style="2" customWidth="1"/>
    <col min="7171" max="7175" width="23.7109375" style="2" customWidth="1"/>
    <col min="7176" max="7177" width="25.42578125" style="2" customWidth="1"/>
    <col min="7178" max="7178" width="29" style="2" customWidth="1"/>
    <col min="7179" max="7179" width="22.5703125" style="2" customWidth="1"/>
    <col min="7180" max="7181" width="30.7109375" style="2" customWidth="1"/>
    <col min="7182" max="7423" width="11.42578125" style="2"/>
    <col min="7424" max="7424" width="12.28515625" style="2" customWidth="1"/>
    <col min="7425" max="7425" width="59.42578125" style="2" customWidth="1"/>
    <col min="7426" max="7426" width="23" style="2" customWidth="1"/>
    <col min="7427" max="7431" width="23.7109375" style="2" customWidth="1"/>
    <col min="7432" max="7433" width="25.42578125" style="2" customWidth="1"/>
    <col min="7434" max="7434" width="29" style="2" customWidth="1"/>
    <col min="7435" max="7435" width="22.5703125" style="2" customWidth="1"/>
    <col min="7436" max="7437" width="30.7109375" style="2" customWidth="1"/>
    <col min="7438" max="7679" width="11.42578125" style="2"/>
    <col min="7680" max="7680" width="12.28515625" style="2" customWidth="1"/>
    <col min="7681" max="7681" width="59.42578125" style="2" customWidth="1"/>
    <col min="7682" max="7682" width="23" style="2" customWidth="1"/>
    <col min="7683" max="7687" width="23.7109375" style="2" customWidth="1"/>
    <col min="7688" max="7689" width="25.42578125" style="2" customWidth="1"/>
    <col min="7690" max="7690" width="29" style="2" customWidth="1"/>
    <col min="7691" max="7691" width="22.5703125" style="2" customWidth="1"/>
    <col min="7692" max="7693" width="30.7109375" style="2" customWidth="1"/>
    <col min="7694" max="7935" width="11.42578125" style="2"/>
    <col min="7936" max="7936" width="12.28515625" style="2" customWidth="1"/>
    <col min="7937" max="7937" width="59.42578125" style="2" customWidth="1"/>
    <col min="7938" max="7938" width="23" style="2" customWidth="1"/>
    <col min="7939" max="7943" width="23.7109375" style="2" customWidth="1"/>
    <col min="7944" max="7945" width="25.42578125" style="2" customWidth="1"/>
    <col min="7946" max="7946" width="29" style="2" customWidth="1"/>
    <col min="7947" max="7947" width="22.5703125" style="2" customWidth="1"/>
    <col min="7948" max="7949" width="30.7109375" style="2" customWidth="1"/>
    <col min="7950" max="8191" width="11.42578125" style="2"/>
    <col min="8192" max="8192" width="12.28515625" style="2" customWidth="1"/>
    <col min="8193" max="8193" width="59.42578125" style="2" customWidth="1"/>
    <col min="8194" max="8194" width="23" style="2" customWidth="1"/>
    <col min="8195" max="8199" width="23.7109375" style="2" customWidth="1"/>
    <col min="8200" max="8201" width="25.42578125" style="2" customWidth="1"/>
    <col min="8202" max="8202" width="29" style="2" customWidth="1"/>
    <col min="8203" max="8203" width="22.5703125" style="2" customWidth="1"/>
    <col min="8204" max="8205" width="30.7109375" style="2" customWidth="1"/>
    <col min="8206" max="8447" width="11.42578125" style="2"/>
    <col min="8448" max="8448" width="12.28515625" style="2" customWidth="1"/>
    <col min="8449" max="8449" width="59.42578125" style="2" customWidth="1"/>
    <col min="8450" max="8450" width="23" style="2" customWidth="1"/>
    <col min="8451" max="8455" width="23.7109375" style="2" customWidth="1"/>
    <col min="8456" max="8457" width="25.42578125" style="2" customWidth="1"/>
    <col min="8458" max="8458" width="29" style="2" customWidth="1"/>
    <col min="8459" max="8459" width="22.5703125" style="2" customWidth="1"/>
    <col min="8460" max="8461" width="30.7109375" style="2" customWidth="1"/>
    <col min="8462" max="8703" width="11.42578125" style="2"/>
    <col min="8704" max="8704" width="12.28515625" style="2" customWidth="1"/>
    <col min="8705" max="8705" width="59.42578125" style="2" customWidth="1"/>
    <col min="8706" max="8706" width="23" style="2" customWidth="1"/>
    <col min="8707" max="8711" width="23.7109375" style="2" customWidth="1"/>
    <col min="8712" max="8713" width="25.42578125" style="2" customWidth="1"/>
    <col min="8714" max="8714" width="29" style="2" customWidth="1"/>
    <col min="8715" max="8715" width="22.5703125" style="2" customWidth="1"/>
    <col min="8716" max="8717" width="30.7109375" style="2" customWidth="1"/>
    <col min="8718" max="8959" width="11.42578125" style="2"/>
    <col min="8960" max="8960" width="12.28515625" style="2" customWidth="1"/>
    <col min="8961" max="8961" width="59.42578125" style="2" customWidth="1"/>
    <col min="8962" max="8962" width="23" style="2" customWidth="1"/>
    <col min="8963" max="8967" width="23.7109375" style="2" customWidth="1"/>
    <col min="8968" max="8969" width="25.42578125" style="2" customWidth="1"/>
    <col min="8970" max="8970" width="29" style="2" customWidth="1"/>
    <col min="8971" max="8971" width="22.5703125" style="2" customWidth="1"/>
    <col min="8972" max="8973" width="30.7109375" style="2" customWidth="1"/>
    <col min="8974" max="9215" width="11.42578125" style="2"/>
    <col min="9216" max="9216" width="12.28515625" style="2" customWidth="1"/>
    <col min="9217" max="9217" width="59.42578125" style="2" customWidth="1"/>
    <col min="9218" max="9218" width="23" style="2" customWidth="1"/>
    <col min="9219" max="9223" width="23.7109375" style="2" customWidth="1"/>
    <col min="9224" max="9225" width="25.42578125" style="2" customWidth="1"/>
    <col min="9226" max="9226" width="29" style="2" customWidth="1"/>
    <col min="9227" max="9227" width="22.5703125" style="2" customWidth="1"/>
    <col min="9228" max="9229" width="30.7109375" style="2" customWidth="1"/>
    <col min="9230" max="9471" width="11.42578125" style="2"/>
    <col min="9472" max="9472" width="12.28515625" style="2" customWidth="1"/>
    <col min="9473" max="9473" width="59.42578125" style="2" customWidth="1"/>
    <col min="9474" max="9474" width="23" style="2" customWidth="1"/>
    <col min="9475" max="9479" width="23.7109375" style="2" customWidth="1"/>
    <col min="9480" max="9481" width="25.42578125" style="2" customWidth="1"/>
    <col min="9482" max="9482" width="29" style="2" customWidth="1"/>
    <col min="9483" max="9483" width="22.5703125" style="2" customWidth="1"/>
    <col min="9484" max="9485" width="30.7109375" style="2" customWidth="1"/>
    <col min="9486" max="9727" width="11.42578125" style="2"/>
    <col min="9728" max="9728" width="12.28515625" style="2" customWidth="1"/>
    <col min="9729" max="9729" width="59.42578125" style="2" customWidth="1"/>
    <col min="9730" max="9730" width="23" style="2" customWidth="1"/>
    <col min="9731" max="9735" width="23.7109375" style="2" customWidth="1"/>
    <col min="9736" max="9737" width="25.42578125" style="2" customWidth="1"/>
    <col min="9738" max="9738" width="29" style="2" customWidth="1"/>
    <col min="9739" max="9739" width="22.5703125" style="2" customWidth="1"/>
    <col min="9740" max="9741" width="30.7109375" style="2" customWidth="1"/>
    <col min="9742" max="9983" width="11.42578125" style="2"/>
    <col min="9984" max="9984" width="12.28515625" style="2" customWidth="1"/>
    <col min="9985" max="9985" width="59.42578125" style="2" customWidth="1"/>
    <col min="9986" max="9986" width="23" style="2" customWidth="1"/>
    <col min="9987" max="9991" width="23.7109375" style="2" customWidth="1"/>
    <col min="9992" max="9993" width="25.42578125" style="2" customWidth="1"/>
    <col min="9994" max="9994" width="29" style="2" customWidth="1"/>
    <col min="9995" max="9995" width="22.5703125" style="2" customWidth="1"/>
    <col min="9996" max="9997" width="30.7109375" style="2" customWidth="1"/>
    <col min="9998" max="10239" width="11.42578125" style="2"/>
    <col min="10240" max="10240" width="12.28515625" style="2" customWidth="1"/>
    <col min="10241" max="10241" width="59.42578125" style="2" customWidth="1"/>
    <col min="10242" max="10242" width="23" style="2" customWidth="1"/>
    <col min="10243" max="10247" width="23.7109375" style="2" customWidth="1"/>
    <col min="10248" max="10249" width="25.42578125" style="2" customWidth="1"/>
    <col min="10250" max="10250" width="29" style="2" customWidth="1"/>
    <col min="10251" max="10251" width="22.5703125" style="2" customWidth="1"/>
    <col min="10252" max="10253" width="30.7109375" style="2" customWidth="1"/>
    <col min="10254" max="10495" width="11.42578125" style="2"/>
    <col min="10496" max="10496" width="12.28515625" style="2" customWidth="1"/>
    <col min="10497" max="10497" width="59.42578125" style="2" customWidth="1"/>
    <col min="10498" max="10498" width="23" style="2" customWidth="1"/>
    <col min="10499" max="10503" width="23.7109375" style="2" customWidth="1"/>
    <col min="10504" max="10505" width="25.42578125" style="2" customWidth="1"/>
    <col min="10506" max="10506" width="29" style="2" customWidth="1"/>
    <col min="10507" max="10507" width="22.5703125" style="2" customWidth="1"/>
    <col min="10508" max="10509" width="30.7109375" style="2" customWidth="1"/>
    <col min="10510" max="10751" width="11.42578125" style="2"/>
    <col min="10752" max="10752" width="12.28515625" style="2" customWidth="1"/>
    <col min="10753" max="10753" width="59.42578125" style="2" customWidth="1"/>
    <col min="10754" max="10754" width="23" style="2" customWidth="1"/>
    <col min="10755" max="10759" width="23.7109375" style="2" customWidth="1"/>
    <col min="10760" max="10761" width="25.42578125" style="2" customWidth="1"/>
    <col min="10762" max="10762" width="29" style="2" customWidth="1"/>
    <col min="10763" max="10763" width="22.5703125" style="2" customWidth="1"/>
    <col min="10764" max="10765" width="30.7109375" style="2" customWidth="1"/>
    <col min="10766" max="11007" width="11.42578125" style="2"/>
    <col min="11008" max="11008" width="12.28515625" style="2" customWidth="1"/>
    <col min="11009" max="11009" width="59.42578125" style="2" customWidth="1"/>
    <col min="11010" max="11010" width="23" style="2" customWidth="1"/>
    <col min="11011" max="11015" width="23.7109375" style="2" customWidth="1"/>
    <col min="11016" max="11017" width="25.42578125" style="2" customWidth="1"/>
    <col min="11018" max="11018" width="29" style="2" customWidth="1"/>
    <col min="11019" max="11019" width="22.5703125" style="2" customWidth="1"/>
    <col min="11020" max="11021" width="30.7109375" style="2" customWidth="1"/>
    <col min="11022" max="11263" width="11.42578125" style="2"/>
    <col min="11264" max="11264" width="12.28515625" style="2" customWidth="1"/>
    <col min="11265" max="11265" width="59.42578125" style="2" customWidth="1"/>
    <col min="11266" max="11266" width="23" style="2" customWidth="1"/>
    <col min="11267" max="11271" width="23.7109375" style="2" customWidth="1"/>
    <col min="11272" max="11273" width="25.42578125" style="2" customWidth="1"/>
    <col min="11274" max="11274" width="29" style="2" customWidth="1"/>
    <col min="11275" max="11275" width="22.5703125" style="2" customWidth="1"/>
    <col min="11276" max="11277" width="30.7109375" style="2" customWidth="1"/>
    <col min="11278" max="11519" width="11.42578125" style="2"/>
    <col min="11520" max="11520" width="12.28515625" style="2" customWidth="1"/>
    <col min="11521" max="11521" width="59.42578125" style="2" customWidth="1"/>
    <col min="11522" max="11522" width="23" style="2" customWidth="1"/>
    <col min="11523" max="11527" width="23.7109375" style="2" customWidth="1"/>
    <col min="11528" max="11529" width="25.42578125" style="2" customWidth="1"/>
    <col min="11530" max="11530" width="29" style="2" customWidth="1"/>
    <col min="11531" max="11531" width="22.5703125" style="2" customWidth="1"/>
    <col min="11532" max="11533" width="30.7109375" style="2" customWidth="1"/>
    <col min="11534" max="11775" width="11.42578125" style="2"/>
    <col min="11776" max="11776" width="12.28515625" style="2" customWidth="1"/>
    <col min="11777" max="11777" width="59.42578125" style="2" customWidth="1"/>
    <col min="11778" max="11778" width="23" style="2" customWidth="1"/>
    <col min="11779" max="11783" width="23.7109375" style="2" customWidth="1"/>
    <col min="11784" max="11785" width="25.42578125" style="2" customWidth="1"/>
    <col min="11786" max="11786" width="29" style="2" customWidth="1"/>
    <col min="11787" max="11787" width="22.5703125" style="2" customWidth="1"/>
    <col min="11788" max="11789" width="30.7109375" style="2" customWidth="1"/>
    <col min="11790" max="12031" width="11.42578125" style="2"/>
    <col min="12032" max="12032" width="12.28515625" style="2" customWidth="1"/>
    <col min="12033" max="12033" width="59.42578125" style="2" customWidth="1"/>
    <col min="12034" max="12034" width="23" style="2" customWidth="1"/>
    <col min="12035" max="12039" width="23.7109375" style="2" customWidth="1"/>
    <col min="12040" max="12041" width="25.42578125" style="2" customWidth="1"/>
    <col min="12042" max="12042" width="29" style="2" customWidth="1"/>
    <col min="12043" max="12043" width="22.5703125" style="2" customWidth="1"/>
    <col min="12044" max="12045" width="30.7109375" style="2" customWidth="1"/>
    <col min="12046" max="12287" width="11.42578125" style="2"/>
    <col min="12288" max="12288" width="12.28515625" style="2" customWidth="1"/>
    <col min="12289" max="12289" width="59.42578125" style="2" customWidth="1"/>
    <col min="12290" max="12290" width="23" style="2" customWidth="1"/>
    <col min="12291" max="12295" width="23.7109375" style="2" customWidth="1"/>
    <col min="12296" max="12297" width="25.42578125" style="2" customWidth="1"/>
    <col min="12298" max="12298" width="29" style="2" customWidth="1"/>
    <col min="12299" max="12299" width="22.5703125" style="2" customWidth="1"/>
    <col min="12300" max="12301" width="30.7109375" style="2" customWidth="1"/>
    <col min="12302" max="12543" width="11.42578125" style="2"/>
    <col min="12544" max="12544" width="12.28515625" style="2" customWidth="1"/>
    <col min="12545" max="12545" width="59.42578125" style="2" customWidth="1"/>
    <col min="12546" max="12546" width="23" style="2" customWidth="1"/>
    <col min="12547" max="12551" width="23.7109375" style="2" customWidth="1"/>
    <col min="12552" max="12553" width="25.42578125" style="2" customWidth="1"/>
    <col min="12554" max="12554" width="29" style="2" customWidth="1"/>
    <col min="12555" max="12555" width="22.5703125" style="2" customWidth="1"/>
    <col min="12556" max="12557" width="30.7109375" style="2" customWidth="1"/>
    <col min="12558" max="12799" width="11.42578125" style="2"/>
    <col min="12800" max="12800" width="12.28515625" style="2" customWidth="1"/>
    <col min="12801" max="12801" width="59.42578125" style="2" customWidth="1"/>
    <col min="12802" max="12802" width="23" style="2" customWidth="1"/>
    <col min="12803" max="12807" width="23.7109375" style="2" customWidth="1"/>
    <col min="12808" max="12809" width="25.42578125" style="2" customWidth="1"/>
    <col min="12810" max="12810" width="29" style="2" customWidth="1"/>
    <col min="12811" max="12811" width="22.5703125" style="2" customWidth="1"/>
    <col min="12812" max="12813" width="30.7109375" style="2" customWidth="1"/>
    <col min="12814" max="13055" width="11.42578125" style="2"/>
    <col min="13056" max="13056" width="12.28515625" style="2" customWidth="1"/>
    <col min="13057" max="13057" width="59.42578125" style="2" customWidth="1"/>
    <col min="13058" max="13058" width="23" style="2" customWidth="1"/>
    <col min="13059" max="13063" width="23.7109375" style="2" customWidth="1"/>
    <col min="13064" max="13065" width="25.42578125" style="2" customWidth="1"/>
    <col min="13066" max="13066" width="29" style="2" customWidth="1"/>
    <col min="13067" max="13067" width="22.5703125" style="2" customWidth="1"/>
    <col min="13068" max="13069" width="30.7109375" style="2" customWidth="1"/>
    <col min="13070" max="13311" width="11.42578125" style="2"/>
    <col min="13312" max="13312" width="12.28515625" style="2" customWidth="1"/>
    <col min="13313" max="13313" width="59.42578125" style="2" customWidth="1"/>
    <col min="13314" max="13314" width="23" style="2" customWidth="1"/>
    <col min="13315" max="13319" width="23.7109375" style="2" customWidth="1"/>
    <col min="13320" max="13321" width="25.42578125" style="2" customWidth="1"/>
    <col min="13322" max="13322" width="29" style="2" customWidth="1"/>
    <col min="13323" max="13323" width="22.5703125" style="2" customWidth="1"/>
    <col min="13324" max="13325" width="30.7109375" style="2" customWidth="1"/>
    <col min="13326" max="13567" width="11.42578125" style="2"/>
    <col min="13568" max="13568" width="12.28515625" style="2" customWidth="1"/>
    <col min="13569" max="13569" width="59.42578125" style="2" customWidth="1"/>
    <col min="13570" max="13570" width="23" style="2" customWidth="1"/>
    <col min="13571" max="13575" width="23.7109375" style="2" customWidth="1"/>
    <col min="13576" max="13577" width="25.42578125" style="2" customWidth="1"/>
    <col min="13578" max="13578" width="29" style="2" customWidth="1"/>
    <col min="13579" max="13579" width="22.5703125" style="2" customWidth="1"/>
    <col min="13580" max="13581" width="30.7109375" style="2" customWidth="1"/>
    <col min="13582" max="13823" width="11.42578125" style="2"/>
    <col min="13824" max="13824" width="12.28515625" style="2" customWidth="1"/>
    <col min="13825" max="13825" width="59.42578125" style="2" customWidth="1"/>
    <col min="13826" max="13826" width="23" style="2" customWidth="1"/>
    <col min="13827" max="13831" width="23.7109375" style="2" customWidth="1"/>
    <col min="13832" max="13833" width="25.42578125" style="2" customWidth="1"/>
    <col min="13834" max="13834" width="29" style="2" customWidth="1"/>
    <col min="13835" max="13835" width="22.5703125" style="2" customWidth="1"/>
    <col min="13836" max="13837" width="30.7109375" style="2" customWidth="1"/>
    <col min="13838" max="14079" width="11.42578125" style="2"/>
    <col min="14080" max="14080" width="12.28515625" style="2" customWidth="1"/>
    <col min="14081" max="14081" width="59.42578125" style="2" customWidth="1"/>
    <col min="14082" max="14082" width="23" style="2" customWidth="1"/>
    <col min="14083" max="14087" width="23.7109375" style="2" customWidth="1"/>
    <col min="14088" max="14089" width="25.42578125" style="2" customWidth="1"/>
    <col min="14090" max="14090" width="29" style="2" customWidth="1"/>
    <col min="14091" max="14091" width="22.5703125" style="2" customWidth="1"/>
    <col min="14092" max="14093" width="30.7109375" style="2" customWidth="1"/>
    <col min="14094" max="14335" width="11.42578125" style="2"/>
    <col min="14336" max="14336" width="12.28515625" style="2" customWidth="1"/>
    <col min="14337" max="14337" width="59.42578125" style="2" customWidth="1"/>
    <col min="14338" max="14338" width="23" style="2" customWidth="1"/>
    <col min="14339" max="14343" width="23.7109375" style="2" customWidth="1"/>
    <col min="14344" max="14345" width="25.42578125" style="2" customWidth="1"/>
    <col min="14346" max="14346" width="29" style="2" customWidth="1"/>
    <col min="14347" max="14347" width="22.5703125" style="2" customWidth="1"/>
    <col min="14348" max="14349" width="30.7109375" style="2" customWidth="1"/>
    <col min="14350" max="14591" width="11.42578125" style="2"/>
    <col min="14592" max="14592" width="12.28515625" style="2" customWidth="1"/>
    <col min="14593" max="14593" width="59.42578125" style="2" customWidth="1"/>
    <col min="14594" max="14594" width="23" style="2" customWidth="1"/>
    <col min="14595" max="14599" width="23.7109375" style="2" customWidth="1"/>
    <col min="14600" max="14601" width="25.42578125" style="2" customWidth="1"/>
    <col min="14602" max="14602" width="29" style="2" customWidth="1"/>
    <col min="14603" max="14603" width="22.5703125" style="2" customWidth="1"/>
    <col min="14604" max="14605" width="30.7109375" style="2" customWidth="1"/>
    <col min="14606" max="14847" width="11.42578125" style="2"/>
    <col min="14848" max="14848" width="12.28515625" style="2" customWidth="1"/>
    <col min="14849" max="14849" width="59.42578125" style="2" customWidth="1"/>
    <col min="14850" max="14850" width="23" style="2" customWidth="1"/>
    <col min="14851" max="14855" width="23.7109375" style="2" customWidth="1"/>
    <col min="14856" max="14857" width="25.42578125" style="2" customWidth="1"/>
    <col min="14858" max="14858" width="29" style="2" customWidth="1"/>
    <col min="14859" max="14859" width="22.5703125" style="2" customWidth="1"/>
    <col min="14860" max="14861" width="30.7109375" style="2" customWidth="1"/>
    <col min="14862" max="15103" width="11.42578125" style="2"/>
    <col min="15104" max="15104" width="12.28515625" style="2" customWidth="1"/>
    <col min="15105" max="15105" width="59.42578125" style="2" customWidth="1"/>
    <col min="15106" max="15106" width="23" style="2" customWidth="1"/>
    <col min="15107" max="15111" width="23.7109375" style="2" customWidth="1"/>
    <col min="15112" max="15113" width="25.42578125" style="2" customWidth="1"/>
    <col min="15114" max="15114" width="29" style="2" customWidth="1"/>
    <col min="15115" max="15115" width="22.5703125" style="2" customWidth="1"/>
    <col min="15116" max="15117" width="30.7109375" style="2" customWidth="1"/>
    <col min="15118" max="15359" width="11.42578125" style="2"/>
    <col min="15360" max="15360" width="12.28515625" style="2" customWidth="1"/>
    <col min="15361" max="15361" width="59.42578125" style="2" customWidth="1"/>
    <col min="15362" max="15362" width="23" style="2" customWidth="1"/>
    <col min="15363" max="15367" width="23.7109375" style="2" customWidth="1"/>
    <col min="15368" max="15369" width="25.42578125" style="2" customWidth="1"/>
    <col min="15370" max="15370" width="29" style="2" customWidth="1"/>
    <col min="15371" max="15371" width="22.5703125" style="2" customWidth="1"/>
    <col min="15372" max="15373" width="30.7109375" style="2" customWidth="1"/>
    <col min="15374" max="15615" width="11.42578125" style="2"/>
    <col min="15616" max="15616" width="12.28515625" style="2" customWidth="1"/>
    <col min="15617" max="15617" width="59.42578125" style="2" customWidth="1"/>
    <col min="15618" max="15618" width="23" style="2" customWidth="1"/>
    <col min="15619" max="15623" width="23.7109375" style="2" customWidth="1"/>
    <col min="15624" max="15625" width="25.42578125" style="2" customWidth="1"/>
    <col min="15626" max="15626" width="29" style="2" customWidth="1"/>
    <col min="15627" max="15627" width="22.5703125" style="2" customWidth="1"/>
    <col min="15628" max="15629" width="30.7109375" style="2" customWidth="1"/>
    <col min="15630" max="15871" width="11.42578125" style="2"/>
    <col min="15872" max="15872" width="12.28515625" style="2" customWidth="1"/>
    <col min="15873" max="15873" width="59.42578125" style="2" customWidth="1"/>
    <col min="15874" max="15874" width="23" style="2" customWidth="1"/>
    <col min="15875" max="15879" width="23.7109375" style="2" customWidth="1"/>
    <col min="15880" max="15881" width="25.42578125" style="2" customWidth="1"/>
    <col min="15882" max="15882" width="29" style="2" customWidth="1"/>
    <col min="15883" max="15883" width="22.5703125" style="2" customWidth="1"/>
    <col min="15884" max="15885" width="30.7109375" style="2" customWidth="1"/>
    <col min="15886" max="16127" width="11.42578125" style="2"/>
    <col min="16128" max="16128" width="12.28515625" style="2" customWidth="1"/>
    <col min="16129" max="16129" width="59.42578125" style="2" customWidth="1"/>
    <col min="16130" max="16130" width="23" style="2" customWidth="1"/>
    <col min="16131" max="16135" width="23.7109375" style="2" customWidth="1"/>
    <col min="16136" max="16137" width="25.42578125" style="2" customWidth="1"/>
    <col min="16138" max="16138" width="29" style="2" customWidth="1"/>
    <col min="16139" max="16139" width="22.5703125" style="2" customWidth="1"/>
    <col min="16140" max="16141" width="30.7109375" style="2" customWidth="1"/>
    <col min="16142" max="16384" width="11.42578125" style="2"/>
  </cols>
  <sheetData>
    <row r="1" spans="1:15" ht="132" customHeight="1" thickBot="1" x14ac:dyDescent="0.3">
      <c r="A1" s="52" t="s">
        <v>86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4"/>
      <c r="N1" s="1"/>
      <c r="O1" s="1"/>
    </row>
    <row r="2" spans="1:15" ht="82.5" customHeight="1" thickBot="1" x14ac:dyDescent="0.3">
      <c r="A2" s="55" t="s">
        <v>98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  <c r="N2" s="3"/>
      <c r="O2" s="4"/>
    </row>
    <row r="3" spans="1:15" ht="15" customHeight="1" x14ac:dyDescent="0.25">
      <c r="A3" s="58" t="s">
        <v>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60"/>
    </row>
    <row r="4" spans="1:15" ht="41.25" customHeight="1" thickBot="1" x14ac:dyDescent="0.3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3"/>
    </row>
    <row r="5" spans="1:15" ht="15.75" customHeight="1" thickBot="1" x14ac:dyDescent="0.3">
      <c r="A5" s="64" t="s">
        <v>85</v>
      </c>
      <c r="B5" s="64" t="s">
        <v>1</v>
      </c>
      <c r="C5" s="66" t="s">
        <v>89</v>
      </c>
      <c r="D5" s="67"/>
      <c r="E5" s="67"/>
      <c r="F5" s="67"/>
      <c r="G5" s="67"/>
      <c r="H5" s="67"/>
      <c r="I5" s="68"/>
      <c r="J5" s="72" t="s">
        <v>2</v>
      </c>
      <c r="K5" s="74"/>
      <c r="L5" s="74"/>
      <c r="M5" s="73"/>
    </row>
    <row r="6" spans="1:15" ht="20.25" customHeight="1" thickBot="1" x14ac:dyDescent="0.3">
      <c r="A6" s="65"/>
      <c r="B6" s="65"/>
      <c r="C6" s="69"/>
      <c r="D6" s="70"/>
      <c r="E6" s="70"/>
      <c r="F6" s="70"/>
      <c r="G6" s="70"/>
      <c r="H6" s="70"/>
      <c r="I6" s="71"/>
      <c r="J6" s="72" t="s">
        <v>3</v>
      </c>
      <c r="K6" s="73"/>
      <c r="L6" s="72" t="s">
        <v>4</v>
      </c>
      <c r="M6" s="73"/>
    </row>
    <row r="7" spans="1:15" ht="60.75" customHeight="1" thickBot="1" x14ac:dyDescent="0.3">
      <c r="A7" s="65"/>
      <c r="B7" s="65"/>
      <c r="C7" s="46" t="s">
        <v>5</v>
      </c>
      <c r="D7" s="42" t="s">
        <v>6</v>
      </c>
      <c r="E7" s="42" t="s">
        <v>7</v>
      </c>
      <c r="F7" s="41" t="s">
        <v>8</v>
      </c>
      <c r="G7" s="5" t="s">
        <v>9</v>
      </c>
      <c r="H7" s="6" t="s">
        <v>90</v>
      </c>
      <c r="I7" s="6" t="s">
        <v>91</v>
      </c>
      <c r="J7" s="7" t="s">
        <v>82</v>
      </c>
      <c r="K7" s="8" t="s">
        <v>96</v>
      </c>
      <c r="L7" s="9" t="s">
        <v>82</v>
      </c>
      <c r="M7" s="10" t="s">
        <v>97</v>
      </c>
      <c r="N7" s="11"/>
    </row>
    <row r="8" spans="1:15" s="14" customFormat="1" ht="30" customHeight="1" x14ac:dyDescent="0.25">
      <c r="A8" s="35">
        <v>1</v>
      </c>
      <c r="B8" s="38" t="s">
        <v>10</v>
      </c>
      <c r="C8" s="43"/>
      <c r="D8" s="43"/>
      <c r="E8" s="43"/>
      <c r="F8" s="35">
        <v>65</v>
      </c>
      <c r="G8" s="43"/>
      <c r="H8" s="47"/>
      <c r="I8" s="48">
        <f>F8</f>
        <v>65</v>
      </c>
      <c r="J8" s="76"/>
      <c r="K8" s="77"/>
      <c r="L8" s="12"/>
      <c r="M8" s="13"/>
    </row>
    <row r="9" spans="1:15" s="14" customFormat="1" ht="30" customHeight="1" x14ac:dyDescent="0.25">
      <c r="A9" s="36">
        <v>2</v>
      </c>
      <c r="B9" s="39" t="s">
        <v>11</v>
      </c>
      <c r="C9" s="44"/>
      <c r="D9" s="44"/>
      <c r="E9" s="44"/>
      <c r="F9" s="44"/>
      <c r="G9" s="36">
        <v>17</v>
      </c>
      <c r="H9" s="49">
        <v>17</v>
      </c>
      <c r="I9" s="78"/>
      <c r="J9" s="15"/>
      <c r="K9" s="16"/>
      <c r="L9" s="79"/>
      <c r="M9" s="80"/>
    </row>
    <row r="10" spans="1:15" s="14" customFormat="1" ht="30" customHeight="1" x14ac:dyDescent="0.25">
      <c r="A10" s="36">
        <v>3</v>
      </c>
      <c r="B10" s="39" t="s">
        <v>12</v>
      </c>
      <c r="C10" s="36">
        <v>65</v>
      </c>
      <c r="D10" s="44"/>
      <c r="E10" s="44"/>
      <c r="F10" s="36">
        <v>29</v>
      </c>
      <c r="G10" s="44"/>
      <c r="H10" s="49">
        <v>94</v>
      </c>
      <c r="I10" s="78"/>
      <c r="J10" s="17"/>
      <c r="K10" s="18"/>
      <c r="L10" s="79"/>
      <c r="M10" s="80"/>
    </row>
    <row r="11" spans="1:15" s="14" customFormat="1" ht="30" customHeight="1" x14ac:dyDescent="0.25">
      <c r="A11" s="36">
        <v>4</v>
      </c>
      <c r="B11" s="39" t="s">
        <v>13</v>
      </c>
      <c r="C11" s="44"/>
      <c r="D11" s="44"/>
      <c r="E11" s="44"/>
      <c r="F11" s="36">
        <v>5</v>
      </c>
      <c r="G11" s="44"/>
      <c r="H11" s="49">
        <v>5</v>
      </c>
      <c r="I11" s="78"/>
      <c r="J11" s="17"/>
      <c r="K11" s="18"/>
      <c r="L11" s="79"/>
      <c r="M11" s="80"/>
    </row>
    <row r="12" spans="1:15" s="14" customFormat="1" ht="30" customHeight="1" x14ac:dyDescent="0.25">
      <c r="A12" s="36">
        <v>5</v>
      </c>
      <c r="B12" s="39" t="s">
        <v>14</v>
      </c>
      <c r="C12" s="44"/>
      <c r="D12" s="44"/>
      <c r="E12" s="36">
        <v>4</v>
      </c>
      <c r="F12" s="36">
        <v>1</v>
      </c>
      <c r="G12" s="44"/>
      <c r="H12" s="49">
        <v>5</v>
      </c>
      <c r="I12" s="78"/>
      <c r="J12" s="17"/>
      <c r="K12" s="18"/>
      <c r="L12" s="79"/>
      <c r="M12" s="80"/>
    </row>
    <row r="13" spans="1:15" s="14" customFormat="1" ht="30" customHeight="1" x14ac:dyDescent="0.25">
      <c r="A13" s="36">
        <v>6</v>
      </c>
      <c r="B13" s="39" t="s">
        <v>15</v>
      </c>
      <c r="C13" s="36">
        <v>111</v>
      </c>
      <c r="D13" s="44"/>
      <c r="E13" s="36">
        <v>77</v>
      </c>
      <c r="F13" s="36">
        <v>1</v>
      </c>
      <c r="G13" s="44"/>
      <c r="H13" s="49">
        <v>189</v>
      </c>
      <c r="I13" s="78"/>
      <c r="J13" s="17"/>
      <c r="K13" s="18"/>
      <c r="L13" s="79"/>
      <c r="M13" s="80"/>
    </row>
    <row r="14" spans="1:15" s="14" customFormat="1" ht="30" customHeight="1" x14ac:dyDescent="0.25">
      <c r="A14" s="36">
        <v>7</v>
      </c>
      <c r="B14" s="39" t="s">
        <v>16</v>
      </c>
      <c r="C14" s="44"/>
      <c r="D14" s="44"/>
      <c r="E14" s="36"/>
      <c r="F14" s="36">
        <v>2</v>
      </c>
      <c r="G14" s="36">
        <v>8</v>
      </c>
      <c r="H14" s="49">
        <v>10</v>
      </c>
      <c r="I14" s="78"/>
      <c r="J14" s="17"/>
      <c r="K14" s="18"/>
      <c r="L14" s="79"/>
      <c r="M14" s="80"/>
    </row>
    <row r="15" spans="1:15" s="14" customFormat="1" ht="30" customHeight="1" thickBot="1" x14ac:dyDescent="0.3">
      <c r="A15" s="36">
        <v>8</v>
      </c>
      <c r="B15" s="39" t="s">
        <v>17</v>
      </c>
      <c r="C15" s="44"/>
      <c r="D15" s="44"/>
      <c r="E15" s="36">
        <v>1</v>
      </c>
      <c r="F15" s="44"/>
      <c r="G15" s="44"/>
      <c r="H15" s="49">
        <v>1</v>
      </c>
      <c r="I15" s="78"/>
      <c r="J15" s="17"/>
      <c r="K15" s="18"/>
      <c r="L15" s="79"/>
      <c r="M15" s="80"/>
    </row>
    <row r="16" spans="1:15" s="14" customFormat="1" ht="30" customHeight="1" x14ac:dyDescent="0.25">
      <c r="A16" s="36">
        <v>9</v>
      </c>
      <c r="B16" s="39" t="s">
        <v>18</v>
      </c>
      <c r="C16" s="44"/>
      <c r="D16" s="44"/>
      <c r="E16" s="36">
        <v>49</v>
      </c>
      <c r="F16" s="36">
        <v>6</v>
      </c>
      <c r="G16" s="44"/>
      <c r="H16" s="50"/>
      <c r="I16" s="11">
        <f>E16+F16</f>
        <v>55</v>
      </c>
      <c r="J16" s="81"/>
      <c r="K16" s="82"/>
      <c r="L16" s="12"/>
      <c r="M16" s="19"/>
    </row>
    <row r="17" spans="1:13" s="14" customFormat="1" ht="30" customHeight="1" x14ac:dyDescent="0.25">
      <c r="A17" s="36">
        <v>10</v>
      </c>
      <c r="B17" s="39" t="s">
        <v>19</v>
      </c>
      <c r="C17" s="36">
        <v>5</v>
      </c>
      <c r="D17" s="44"/>
      <c r="E17" s="44"/>
      <c r="F17" s="44"/>
      <c r="G17" s="44"/>
      <c r="H17" s="49">
        <v>5</v>
      </c>
      <c r="I17" s="83"/>
      <c r="J17" s="17"/>
      <c r="K17" s="18"/>
      <c r="L17" s="79"/>
      <c r="M17" s="80"/>
    </row>
    <row r="18" spans="1:13" s="14" customFormat="1" ht="30" customHeight="1" x14ac:dyDescent="0.25">
      <c r="A18" s="36">
        <v>11</v>
      </c>
      <c r="B18" s="39" t="s">
        <v>20</v>
      </c>
      <c r="C18" s="36">
        <v>5</v>
      </c>
      <c r="D18" s="44"/>
      <c r="E18" s="44"/>
      <c r="F18" s="44"/>
      <c r="G18" s="44"/>
      <c r="H18" s="49">
        <v>5</v>
      </c>
      <c r="I18" s="84"/>
      <c r="J18" s="17"/>
      <c r="K18" s="18"/>
      <c r="L18" s="79"/>
      <c r="M18" s="80"/>
    </row>
    <row r="19" spans="1:13" s="14" customFormat="1" ht="30" customHeight="1" x14ac:dyDescent="0.25">
      <c r="A19" s="36">
        <v>12</v>
      </c>
      <c r="B19" s="39" t="s">
        <v>21</v>
      </c>
      <c r="C19" s="36"/>
      <c r="D19" s="44"/>
      <c r="E19" s="36">
        <v>12</v>
      </c>
      <c r="F19" s="36">
        <v>2</v>
      </c>
      <c r="G19" s="44"/>
      <c r="H19" s="49">
        <v>14</v>
      </c>
      <c r="I19" s="84"/>
      <c r="J19" s="17"/>
      <c r="K19" s="18"/>
      <c r="L19" s="79"/>
      <c r="M19" s="80"/>
    </row>
    <row r="20" spans="1:13" s="14" customFormat="1" ht="30" customHeight="1" x14ac:dyDescent="0.25">
      <c r="A20" s="36">
        <v>13</v>
      </c>
      <c r="B20" s="39" t="s">
        <v>22</v>
      </c>
      <c r="C20" s="36">
        <v>109</v>
      </c>
      <c r="D20" s="44"/>
      <c r="E20" s="36">
        <v>262</v>
      </c>
      <c r="F20" s="36">
        <v>3</v>
      </c>
      <c r="G20" s="44"/>
      <c r="H20" s="49">
        <v>374</v>
      </c>
      <c r="I20" s="84"/>
      <c r="J20" s="17"/>
      <c r="K20" s="18"/>
      <c r="L20" s="79"/>
      <c r="M20" s="80"/>
    </row>
    <row r="21" spans="1:13" s="14" customFormat="1" ht="30" customHeight="1" x14ac:dyDescent="0.25">
      <c r="A21" s="36">
        <v>14</v>
      </c>
      <c r="B21" s="39" t="s">
        <v>23</v>
      </c>
      <c r="C21" s="44"/>
      <c r="D21" s="36">
        <v>5</v>
      </c>
      <c r="E21" s="44"/>
      <c r="F21" s="44"/>
      <c r="G21" s="44"/>
      <c r="H21" s="49">
        <v>5</v>
      </c>
      <c r="I21" s="84"/>
      <c r="J21" s="17"/>
      <c r="K21" s="18"/>
      <c r="L21" s="79"/>
      <c r="M21" s="80"/>
    </row>
    <row r="22" spans="1:13" s="14" customFormat="1" ht="30" customHeight="1" x14ac:dyDescent="0.25">
      <c r="A22" s="36">
        <v>15</v>
      </c>
      <c r="B22" s="39" t="s">
        <v>24</v>
      </c>
      <c r="C22" s="44"/>
      <c r="D22" s="44"/>
      <c r="E22" s="36">
        <v>195</v>
      </c>
      <c r="F22" s="36">
        <v>81</v>
      </c>
      <c r="G22" s="44"/>
      <c r="H22" s="49">
        <v>276</v>
      </c>
      <c r="I22" s="84"/>
      <c r="J22" s="17"/>
      <c r="K22" s="18"/>
      <c r="L22" s="79"/>
      <c r="M22" s="80"/>
    </row>
    <row r="23" spans="1:13" s="14" customFormat="1" ht="30" customHeight="1" x14ac:dyDescent="0.25">
      <c r="A23" s="36">
        <v>16</v>
      </c>
      <c r="B23" s="39" t="s">
        <v>25</v>
      </c>
      <c r="C23" s="44"/>
      <c r="D23" s="44"/>
      <c r="E23" s="36">
        <v>9</v>
      </c>
      <c r="F23" s="36"/>
      <c r="G23" s="44"/>
      <c r="H23" s="49">
        <v>9</v>
      </c>
      <c r="I23" s="84"/>
      <c r="J23" s="17"/>
      <c r="K23" s="18"/>
      <c r="L23" s="79"/>
      <c r="M23" s="80"/>
    </row>
    <row r="24" spans="1:13" s="14" customFormat="1" ht="30" customHeight="1" x14ac:dyDescent="0.25">
      <c r="A24" s="36">
        <v>17</v>
      </c>
      <c r="B24" s="39" t="s">
        <v>26</v>
      </c>
      <c r="C24" s="36">
        <v>14</v>
      </c>
      <c r="D24" s="44"/>
      <c r="E24" s="36">
        <v>32</v>
      </c>
      <c r="F24" s="36">
        <v>5</v>
      </c>
      <c r="G24" s="44"/>
      <c r="H24" s="49">
        <v>51</v>
      </c>
      <c r="I24" s="84"/>
      <c r="J24" s="17"/>
      <c r="K24" s="18"/>
      <c r="L24" s="79"/>
      <c r="M24" s="80"/>
    </row>
    <row r="25" spans="1:13" s="14" customFormat="1" ht="30" customHeight="1" x14ac:dyDescent="0.25">
      <c r="A25" s="36">
        <v>18</v>
      </c>
      <c r="B25" s="39" t="s">
        <v>27</v>
      </c>
      <c r="C25" s="44"/>
      <c r="D25" s="44"/>
      <c r="E25" s="44"/>
      <c r="F25" s="36">
        <v>5</v>
      </c>
      <c r="G25" s="44"/>
      <c r="H25" s="49">
        <v>5</v>
      </c>
      <c r="I25" s="84"/>
      <c r="J25" s="17"/>
      <c r="K25" s="18"/>
      <c r="L25" s="79"/>
      <c r="M25" s="80"/>
    </row>
    <row r="26" spans="1:13" s="14" customFormat="1" ht="30" customHeight="1" x14ac:dyDescent="0.25">
      <c r="A26" s="36">
        <v>19</v>
      </c>
      <c r="B26" s="39" t="s">
        <v>28</v>
      </c>
      <c r="C26" s="44"/>
      <c r="D26" s="44"/>
      <c r="E26" s="44"/>
      <c r="F26" s="36">
        <v>5</v>
      </c>
      <c r="G26" s="44"/>
      <c r="H26" s="49">
        <v>5</v>
      </c>
      <c r="I26" s="84"/>
      <c r="J26" s="17"/>
      <c r="K26" s="18"/>
      <c r="L26" s="79"/>
      <c r="M26" s="80"/>
    </row>
    <row r="27" spans="1:13" s="14" customFormat="1" ht="30" customHeight="1" x14ac:dyDescent="0.25">
      <c r="A27" s="36">
        <v>20</v>
      </c>
      <c r="B27" s="39" t="s">
        <v>29</v>
      </c>
      <c r="C27" s="44"/>
      <c r="D27" s="44"/>
      <c r="E27" s="44"/>
      <c r="F27" s="36">
        <v>5</v>
      </c>
      <c r="G27" s="44"/>
      <c r="H27" s="49">
        <v>5</v>
      </c>
      <c r="I27" s="84"/>
      <c r="J27" s="17"/>
      <c r="K27" s="18"/>
      <c r="L27" s="79"/>
      <c r="M27" s="80"/>
    </row>
    <row r="28" spans="1:13" s="14" customFormat="1" ht="30" customHeight="1" x14ac:dyDescent="0.25">
      <c r="A28" s="36">
        <v>21</v>
      </c>
      <c r="B28" s="39" t="s">
        <v>30</v>
      </c>
      <c r="C28" s="44"/>
      <c r="D28" s="44"/>
      <c r="E28" s="44"/>
      <c r="F28" s="36">
        <v>5</v>
      </c>
      <c r="G28" s="44"/>
      <c r="H28" s="49">
        <v>5</v>
      </c>
      <c r="I28" s="84"/>
      <c r="J28" s="17"/>
      <c r="K28" s="18"/>
      <c r="L28" s="79"/>
      <c r="M28" s="80"/>
    </row>
    <row r="29" spans="1:13" s="14" customFormat="1" ht="30" customHeight="1" x14ac:dyDescent="0.25">
      <c r="A29" s="36">
        <v>22</v>
      </c>
      <c r="B29" s="39" t="s">
        <v>31</v>
      </c>
      <c r="C29" s="44"/>
      <c r="D29" s="44"/>
      <c r="E29" s="44"/>
      <c r="F29" s="36">
        <v>5</v>
      </c>
      <c r="G29" s="44"/>
      <c r="H29" s="49">
        <v>5</v>
      </c>
      <c r="I29" s="84"/>
      <c r="J29" s="17"/>
      <c r="K29" s="18"/>
      <c r="L29" s="79"/>
      <c r="M29" s="80"/>
    </row>
    <row r="30" spans="1:13" s="14" customFormat="1" ht="30" customHeight="1" x14ac:dyDescent="0.25">
      <c r="A30" s="36">
        <v>23</v>
      </c>
      <c r="B30" s="39" t="s">
        <v>32</v>
      </c>
      <c r="C30" s="44"/>
      <c r="D30" s="44"/>
      <c r="E30" s="44"/>
      <c r="F30" s="36">
        <v>5</v>
      </c>
      <c r="G30" s="44"/>
      <c r="H30" s="49">
        <v>5</v>
      </c>
      <c r="I30" s="84"/>
      <c r="J30" s="17"/>
      <c r="K30" s="18"/>
      <c r="L30" s="79"/>
      <c r="M30" s="80"/>
    </row>
    <row r="31" spans="1:13" s="14" customFormat="1" ht="30" customHeight="1" x14ac:dyDescent="0.25">
      <c r="A31" s="36">
        <v>24</v>
      </c>
      <c r="B31" s="39" t="s">
        <v>33</v>
      </c>
      <c r="C31" s="44"/>
      <c r="D31" s="44"/>
      <c r="E31" s="44"/>
      <c r="F31" s="36">
        <v>5</v>
      </c>
      <c r="G31" s="44"/>
      <c r="H31" s="49">
        <v>5</v>
      </c>
      <c r="I31" s="84"/>
      <c r="J31" s="17"/>
      <c r="K31" s="18"/>
      <c r="L31" s="79"/>
      <c r="M31" s="80"/>
    </row>
    <row r="32" spans="1:13" s="14" customFormat="1" ht="30" customHeight="1" x14ac:dyDescent="0.25">
      <c r="A32" s="36">
        <v>25</v>
      </c>
      <c r="B32" s="39" t="s">
        <v>34</v>
      </c>
      <c r="C32" s="36">
        <v>1</v>
      </c>
      <c r="D32" s="44"/>
      <c r="E32" s="44"/>
      <c r="F32" s="36"/>
      <c r="G32" s="44"/>
      <c r="H32" s="49">
        <v>1</v>
      </c>
      <c r="I32" s="84"/>
      <c r="J32" s="17"/>
      <c r="K32" s="18"/>
      <c r="L32" s="79"/>
      <c r="M32" s="80"/>
    </row>
    <row r="33" spans="1:13" s="14" customFormat="1" ht="30" customHeight="1" x14ac:dyDescent="0.25">
      <c r="A33" s="36">
        <v>26</v>
      </c>
      <c r="B33" s="39" t="s">
        <v>35</v>
      </c>
      <c r="C33" s="44"/>
      <c r="D33" s="44"/>
      <c r="E33" s="44"/>
      <c r="F33" s="36">
        <v>3</v>
      </c>
      <c r="G33" s="44"/>
      <c r="H33" s="49">
        <v>3</v>
      </c>
      <c r="I33" s="84"/>
      <c r="J33" s="17"/>
      <c r="K33" s="18"/>
      <c r="L33" s="79"/>
      <c r="M33" s="80"/>
    </row>
    <row r="34" spans="1:13" s="14" customFormat="1" ht="30" customHeight="1" x14ac:dyDescent="0.25">
      <c r="A34" s="36">
        <v>27</v>
      </c>
      <c r="B34" s="39" t="s">
        <v>36</v>
      </c>
      <c r="C34" s="44"/>
      <c r="D34" s="44"/>
      <c r="E34" s="44"/>
      <c r="F34" s="36">
        <v>30</v>
      </c>
      <c r="G34" s="44"/>
      <c r="H34" s="49">
        <v>30</v>
      </c>
      <c r="I34" s="84"/>
      <c r="J34" s="17"/>
      <c r="K34" s="18"/>
      <c r="L34" s="79"/>
      <c r="M34" s="80"/>
    </row>
    <row r="35" spans="1:13" s="14" customFormat="1" ht="30" customHeight="1" x14ac:dyDescent="0.25">
      <c r="A35" s="36">
        <v>28</v>
      </c>
      <c r="B35" s="39" t="s">
        <v>37</v>
      </c>
      <c r="C35" s="36">
        <v>800</v>
      </c>
      <c r="D35" s="36">
        <v>300</v>
      </c>
      <c r="E35" s="36">
        <v>800</v>
      </c>
      <c r="F35" s="36">
        <v>200</v>
      </c>
      <c r="G35" s="44"/>
      <c r="H35" s="49">
        <v>2100</v>
      </c>
      <c r="I35" s="84"/>
      <c r="J35" s="17"/>
      <c r="K35" s="18"/>
      <c r="L35" s="79"/>
      <c r="M35" s="80"/>
    </row>
    <row r="36" spans="1:13" s="14" customFormat="1" ht="30" customHeight="1" x14ac:dyDescent="0.25">
      <c r="A36" s="36">
        <v>29</v>
      </c>
      <c r="B36" s="39" t="s">
        <v>38</v>
      </c>
      <c r="C36" s="44"/>
      <c r="D36" s="36">
        <v>31</v>
      </c>
      <c r="E36" s="44"/>
      <c r="F36" s="44"/>
      <c r="G36" s="44"/>
      <c r="H36" s="49">
        <v>31</v>
      </c>
      <c r="I36" s="84"/>
      <c r="J36" s="17"/>
      <c r="K36" s="18"/>
      <c r="L36" s="79"/>
      <c r="M36" s="80"/>
    </row>
    <row r="37" spans="1:13" s="14" customFormat="1" ht="30" customHeight="1" x14ac:dyDescent="0.25">
      <c r="A37" s="36">
        <v>30</v>
      </c>
      <c r="B37" s="39" t="s">
        <v>39</v>
      </c>
      <c r="C37" s="44"/>
      <c r="D37" s="44"/>
      <c r="E37" s="36">
        <v>33</v>
      </c>
      <c r="F37" s="44"/>
      <c r="G37" s="44"/>
      <c r="H37" s="49">
        <v>33</v>
      </c>
      <c r="I37" s="84"/>
      <c r="J37" s="17"/>
      <c r="K37" s="18"/>
      <c r="L37" s="79"/>
      <c r="M37" s="80"/>
    </row>
    <row r="38" spans="1:13" s="14" customFormat="1" ht="30" customHeight="1" x14ac:dyDescent="0.25">
      <c r="A38" s="36">
        <v>31</v>
      </c>
      <c r="B38" s="39" t="s">
        <v>40</v>
      </c>
      <c r="C38" s="36">
        <v>5</v>
      </c>
      <c r="D38" s="44"/>
      <c r="E38" s="44"/>
      <c r="F38" s="44"/>
      <c r="G38" s="44"/>
      <c r="H38" s="49">
        <v>5</v>
      </c>
      <c r="I38" s="84"/>
      <c r="J38" s="17"/>
      <c r="K38" s="18"/>
      <c r="L38" s="79"/>
      <c r="M38" s="80"/>
    </row>
    <row r="39" spans="1:13" s="14" customFormat="1" ht="30" customHeight="1" x14ac:dyDescent="0.25">
      <c r="A39" s="36">
        <v>32</v>
      </c>
      <c r="B39" s="39" t="s">
        <v>41</v>
      </c>
      <c r="C39" s="36">
        <v>5000</v>
      </c>
      <c r="D39" s="36">
        <v>2800</v>
      </c>
      <c r="E39" s="36">
        <v>2000</v>
      </c>
      <c r="F39" s="36">
        <v>2000</v>
      </c>
      <c r="G39" s="44"/>
      <c r="H39" s="49">
        <v>11800</v>
      </c>
      <c r="I39" s="84"/>
      <c r="J39" s="17"/>
      <c r="K39" s="18"/>
      <c r="L39" s="79"/>
      <c r="M39" s="80"/>
    </row>
    <row r="40" spans="1:13" s="14" customFormat="1" ht="30" customHeight="1" x14ac:dyDescent="0.25">
      <c r="A40" s="36">
        <v>33</v>
      </c>
      <c r="B40" s="39" t="s">
        <v>42</v>
      </c>
      <c r="C40" s="36">
        <v>40</v>
      </c>
      <c r="D40" s="44"/>
      <c r="E40" s="36">
        <v>117</v>
      </c>
      <c r="F40" s="44"/>
      <c r="G40" s="44"/>
      <c r="H40" s="49">
        <v>157</v>
      </c>
      <c r="I40" s="84"/>
      <c r="J40" s="17"/>
      <c r="K40" s="18"/>
      <c r="L40" s="79"/>
      <c r="M40" s="80"/>
    </row>
    <row r="41" spans="1:13" s="14" customFormat="1" ht="30" customHeight="1" x14ac:dyDescent="0.25">
      <c r="A41" s="36">
        <v>34</v>
      </c>
      <c r="B41" s="39" t="s">
        <v>43</v>
      </c>
      <c r="C41" s="36">
        <v>5</v>
      </c>
      <c r="D41" s="44"/>
      <c r="E41" s="44"/>
      <c r="F41" s="44"/>
      <c r="G41" s="36">
        <v>198</v>
      </c>
      <c r="H41" s="49">
        <v>203</v>
      </c>
      <c r="I41" s="84"/>
      <c r="J41" s="20"/>
      <c r="K41" s="21"/>
      <c r="L41" s="79"/>
      <c r="M41" s="80"/>
    </row>
    <row r="42" spans="1:13" s="14" customFormat="1" ht="30" customHeight="1" x14ac:dyDescent="0.25">
      <c r="A42" s="36">
        <v>35</v>
      </c>
      <c r="B42" s="39" t="s">
        <v>44</v>
      </c>
      <c r="C42" s="44"/>
      <c r="D42" s="44"/>
      <c r="E42" s="44"/>
      <c r="F42" s="36">
        <v>1</v>
      </c>
      <c r="G42" s="36">
        <v>5</v>
      </c>
      <c r="H42" s="49">
        <v>6</v>
      </c>
      <c r="I42" s="84"/>
      <c r="J42" s="17"/>
      <c r="K42" s="18"/>
      <c r="L42" s="79"/>
      <c r="M42" s="80"/>
    </row>
    <row r="43" spans="1:13" s="14" customFormat="1" ht="30" customHeight="1" x14ac:dyDescent="0.25">
      <c r="A43" s="36">
        <v>36</v>
      </c>
      <c r="B43" s="39" t="s">
        <v>45</v>
      </c>
      <c r="C43" s="44"/>
      <c r="D43" s="44"/>
      <c r="E43" s="36">
        <v>207</v>
      </c>
      <c r="F43" s="36"/>
      <c r="G43" s="36"/>
      <c r="H43" s="49">
        <v>207</v>
      </c>
      <c r="I43" s="84"/>
      <c r="J43" s="17"/>
      <c r="K43" s="18"/>
      <c r="L43" s="79"/>
      <c r="M43" s="80"/>
    </row>
    <row r="44" spans="1:13" s="14" customFormat="1" ht="30" customHeight="1" x14ac:dyDescent="0.25">
      <c r="A44" s="36">
        <v>37</v>
      </c>
      <c r="B44" s="39" t="s">
        <v>46</v>
      </c>
      <c r="C44" s="44"/>
      <c r="D44" s="44"/>
      <c r="E44" s="44"/>
      <c r="F44" s="36">
        <v>1</v>
      </c>
      <c r="G44" s="36">
        <v>54</v>
      </c>
      <c r="H44" s="49">
        <v>55</v>
      </c>
      <c r="I44" s="84"/>
      <c r="J44" s="17"/>
      <c r="K44" s="18"/>
      <c r="L44" s="79"/>
      <c r="M44" s="80"/>
    </row>
    <row r="45" spans="1:13" s="14" customFormat="1" ht="30" customHeight="1" x14ac:dyDescent="0.25">
      <c r="A45" s="36">
        <v>38</v>
      </c>
      <c r="B45" s="39" t="s">
        <v>47</v>
      </c>
      <c r="C45" s="44"/>
      <c r="D45" s="36">
        <v>5</v>
      </c>
      <c r="E45" s="44"/>
      <c r="F45" s="44"/>
      <c r="G45" s="44"/>
      <c r="H45" s="49">
        <v>5</v>
      </c>
      <c r="I45" s="84"/>
      <c r="J45" s="17"/>
      <c r="K45" s="18"/>
      <c r="L45" s="79"/>
      <c r="M45" s="80"/>
    </row>
    <row r="46" spans="1:13" s="14" customFormat="1" ht="30" customHeight="1" x14ac:dyDescent="0.25">
      <c r="A46" s="36">
        <v>39</v>
      </c>
      <c r="B46" s="39" t="s">
        <v>48</v>
      </c>
      <c r="C46" s="36">
        <v>5</v>
      </c>
      <c r="D46" s="44"/>
      <c r="E46" s="44"/>
      <c r="F46" s="44"/>
      <c r="G46" s="44"/>
      <c r="H46" s="49">
        <v>5</v>
      </c>
      <c r="I46" s="84"/>
      <c r="J46" s="17"/>
      <c r="K46" s="18"/>
      <c r="L46" s="79"/>
      <c r="M46" s="80"/>
    </row>
    <row r="47" spans="1:13" s="14" customFormat="1" ht="30" customHeight="1" x14ac:dyDescent="0.25">
      <c r="A47" s="36">
        <v>40</v>
      </c>
      <c r="B47" s="39" t="s">
        <v>49</v>
      </c>
      <c r="C47" s="36">
        <v>300</v>
      </c>
      <c r="D47" s="44"/>
      <c r="E47" s="36">
        <v>780</v>
      </c>
      <c r="F47" s="36">
        <v>290</v>
      </c>
      <c r="G47" s="44"/>
      <c r="H47" s="49">
        <v>1370</v>
      </c>
      <c r="I47" s="84"/>
      <c r="J47" s="17"/>
      <c r="K47" s="18"/>
      <c r="L47" s="79"/>
      <c r="M47" s="80"/>
    </row>
    <row r="48" spans="1:13" s="14" customFormat="1" ht="30" customHeight="1" x14ac:dyDescent="0.25">
      <c r="A48" s="36">
        <v>41</v>
      </c>
      <c r="B48" s="39" t="s">
        <v>50</v>
      </c>
      <c r="C48" s="36">
        <v>67</v>
      </c>
      <c r="D48" s="44"/>
      <c r="E48" s="36">
        <v>359</v>
      </c>
      <c r="F48" s="36">
        <v>10</v>
      </c>
      <c r="G48" s="44"/>
      <c r="H48" s="49">
        <v>436</v>
      </c>
      <c r="I48" s="84"/>
      <c r="J48" s="17"/>
      <c r="K48" s="18"/>
      <c r="L48" s="79"/>
      <c r="M48" s="80"/>
    </row>
    <row r="49" spans="1:13" s="14" customFormat="1" ht="30" customHeight="1" x14ac:dyDescent="0.25">
      <c r="A49" s="36">
        <v>42</v>
      </c>
      <c r="B49" s="39" t="s">
        <v>51</v>
      </c>
      <c r="C49" s="36">
        <v>5</v>
      </c>
      <c r="D49" s="44"/>
      <c r="E49" s="36">
        <v>10</v>
      </c>
      <c r="F49" s="36">
        <v>15</v>
      </c>
      <c r="G49" s="36">
        <v>300</v>
      </c>
      <c r="H49" s="49">
        <v>330</v>
      </c>
      <c r="I49" s="84"/>
      <c r="J49" s="17"/>
      <c r="K49" s="18"/>
      <c r="L49" s="79"/>
      <c r="M49" s="80"/>
    </row>
    <row r="50" spans="1:13" s="14" customFormat="1" ht="30" customHeight="1" x14ac:dyDescent="0.25">
      <c r="A50" s="36">
        <v>43</v>
      </c>
      <c r="B50" s="39" t="s">
        <v>52</v>
      </c>
      <c r="C50" s="36">
        <v>1</v>
      </c>
      <c r="D50" s="44"/>
      <c r="E50" s="36">
        <v>11</v>
      </c>
      <c r="F50" s="36">
        <v>55</v>
      </c>
      <c r="G50" s="44"/>
      <c r="H50" s="49">
        <v>67</v>
      </c>
      <c r="I50" s="84"/>
      <c r="J50" s="17"/>
      <c r="K50" s="18"/>
      <c r="L50" s="79"/>
      <c r="M50" s="80"/>
    </row>
    <row r="51" spans="1:13" s="14" customFormat="1" ht="30" customHeight="1" x14ac:dyDescent="0.25">
      <c r="A51" s="36">
        <v>44</v>
      </c>
      <c r="B51" s="39" t="s">
        <v>53</v>
      </c>
      <c r="C51" s="44"/>
      <c r="D51" s="44"/>
      <c r="E51" s="44"/>
      <c r="F51" s="36">
        <v>93</v>
      </c>
      <c r="G51" s="44"/>
      <c r="H51" s="49">
        <v>93</v>
      </c>
      <c r="I51" s="84"/>
      <c r="J51" s="17"/>
      <c r="K51" s="18"/>
      <c r="L51" s="79"/>
      <c r="M51" s="80"/>
    </row>
    <row r="52" spans="1:13" s="14" customFormat="1" ht="30" customHeight="1" x14ac:dyDescent="0.25">
      <c r="A52" s="36">
        <v>45</v>
      </c>
      <c r="B52" s="39" t="s">
        <v>54</v>
      </c>
      <c r="C52" s="44"/>
      <c r="D52" s="36">
        <v>5</v>
      </c>
      <c r="E52" s="44"/>
      <c r="F52" s="44"/>
      <c r="G52" s="44"/>
      <c r="H52" s="49">
        <v>5</v>
      </c>
      <c r="I52" s="84"/>
      <c r="J52" s="17"/>
      <c r="K52" s="18"/>
      <c r="L52" s="79"/>
      <c r="M52" s="80"/>
    </row>
    <row r="53" spans="1:13" s="14" customFormat="1" ht="30" customHeight="1" x14ac:dyDescent="0.25">
      <c r="A53" s="36">
        <v>46</v>
      </c>
      <c r="B53" s="39" t="s">
        <v>55</v>
      </c>
      <c r="C53" s="36">
        <v>67</v>
      </c>
      <c r="D53" s="44"/>
      <c r="E53" s="36">
        <v>382</v>
      </c>
      <c r="F53" s="36">
        <v>89</v>
      </c>
      <c r="G53" s="44"/>
      <c r="H53" s="49">
        <v>538</v>
      </c>
      <c r="I53" s="84"/>
      <c r="J53" s="17"/>
      <c r="K53" s="18"/>
      <c r="L53" s="79"/>
      <c r="M53" s="80"/>
    </row>
    <row r="54" spans="1:13" s="14" customFormat="1" ht="30" customHeight="1" x14ac:dyDescent="0.25">
      <c r="A54" s="36">
        <v>47</v>
      </c>
      <c r="B54" s="39" t="s">
        <v>56</v>
      </c>
      <c r="C54" s="36">
        <v>1</v>
      </c>
      <c r="D54" s="44"/>
      <c r="E54" s="36"/>
      <c r="F54" s="36"/>
      <c r="G54" s="44"/>
      <c r="H54" s="49">
        <v>1</v>
      </c>
      <c r="I54" s="84"/>
      <c r="J54" s="17"/>
      <c r="K54" s="18"/>
      <c r="L54" s="79"/>
      <c r="M54" s="80"/>
    </row>
    <row r="55" spans="1:13" s="14" customFormat="1" ht="30" customHeight="1" x14ac:dyDescent="0.25">
      <c r="A55" s="36">
        <v>48</v>
      </c>
      <c r="B55" s="39" t="s">
        <v>57</v>
      </c>
      <c r="C55" s="36">
        <v>70</v>
      </c>
      <c r="D55" s="44"/>
      <c r="E55" s="36">
        <v>243</v>
      </c>
      <c r="F55" s="36">
        <v>75</v>
      </c>
      <c r="G55" s="36">
        <v>37</v>
      </c>
      <c r="H55" s="49">
        <v>425</v>
      </c>
      <c r="I55" s="84"/>
      <c r="J55" s="17"/>
      <c r="K55" s="18"/>
      <c r="L55" s="79"/>
      <c r="M55" s="80"/>
    </row>
    <row r="56" spans="1:13" s="14" customFormat="1" ht="30" customHeight="1" x14ac:dyDescent="0.25">
      <c r="A56" s="36">
        <v>49</v>
      </c>
      <c r="B56" s="39" t="s">
        <v>58</v>
      </c>
      <c r="C56" s="44"/>
      <c r="D56" s="44"/>
      <c r="E56" s="36">
        <v>2</v>
      </c>
      <c r="F56" s="36">
        <v>17</v>
      </c>
      <c r="G56" s="36">
        <v>2</v>
      </c>
      <c r="H56" s="49">
        <v>21</v>
      </c>
      <c r="I56" s="84"/>
      <c r="J56" s="17"/>
      <c r="K56" s="18"/>
      <c r="L56" s="79"/>
      <c r="M56" s="80"/>
    </row>
    <row r="57" spans="1:13" s="14" customFormat="1" ht="30" customHeight="1" x14ac:dyDescent="0.25">
      <c r="A57" s="36">
        <v>50</v>
      </c>
      <c r="B57" s="39" t="s">
        <v>59</v>
      </c>
      <c r="C57" s="36">
        <v>5</v>
      </c>
      <c r="D57" s="44"/>
      <c r="E57" s="44"/>
      <c r="F57" s="44"/>
      <c r="G57" s="44"/>
      <c r="H57" s="49">
        <v>5</v>
      </c>
      <c r="I57" s="84"/>
      <c r="J57" s="17"/>
      <c r="K57" s="18"/>
      <c r="L57" s="79"/>
      <c r="M57" s="80"/>
    </row>
    <row r="58" spans="1:13" s="14" customFormat="1" ht="30" customHeight="1" x14ac:dyDescent="0.25">
      <c r="A58" s="36">
        <v>51</v>
      </c>
      <c r="B58" s="39" t="s">
        <v>60</v>
      </c>
      <c r="C58" s="36">
        <v>70</v>
      </c>
      <c r="D58" s="44"/>
      <c r="E58" s="36">
        <v>400</v>
      </c>
      <c r="F58" s="44"/>
      <c r="G58" s="44"/>
      <c r="H58" s="49">
        <v>470</v>
      </c>
      <c r="I58" s="84"/>
      <c r="J58" s="17"/>
      <c r="K58" s="18"/>
      <c r="L58" s="79"/>
      <c r="M58" s="80"/>
    </row>
    <row r="59" spans="1:13" s="14" customFormat="1" ht="30" customHeight="1" x14ac:dyDescent="0.25">
      <c r="A59" s="36">
        <v>52</v>
      </c>
      <c r="B59" s="39" t="s">
        <v>61</v>
      </c>
      <c r="C59" s="36">
        <v>10</v>
      </c>
      <c r="D59" s="44"/>
      <c r="E59" s="36">
        <v>50</v>
      </c>
      <c r="F59" s="44"/>
      <c r="G59" s="44"/>
      <c r="H59" s="49">
        <v>60</v>
      </c>
      <c r="I59" s="84"/>
      <c r="J59" s="17"/>
      <c r="K59" s="18"/>
      <c r="L59" s="79"/>
      <c r="M59" s="80"/>
    </row>
    <row r="60" spans="1:13" s="14" customFormat="1" ht="30" customHeight="1" x14ac:dyDescent="0.25">
      <c r="A60" s="36">
        <v>53</v>
      </c>
      <c r="B60" s="39" t="s">
        <v>62</v>
      </c>
      <c r="C60" s="36">
        <v>5</v>
      </c>
      <c r="D60" s="44"/>
      <c r="E60" s="44"/>
      <c r="F60" s="44"/>
      <c r="G60" s="44"/>
      <c r="H60" s="49">
        <v>5</v>
      </c>
      <c r="I60" s="84"/>
      <c r="J60" s="17"/>
      <c r="K60" s="18"/>
      <c r="L60" s="79"/>
      <c r="M60" s="80"/>
    </row>
    <row r="61" spans="1:13" s="14" customFormat="1" ht="30" customHeight="1" x14ac:dyDescent="0.25">
      <c r="A61" s="36">
        <v>54</v>
      </c>
      <c r="B61" s="39" t="s">
        <v>63</v>
      </c>
      <c r="C61" s="44"/>
      <c r="D61" s="44"/>
      <c r="E61" s="36">
        <v>27</v>
      </c>
      <c r="F61" s="36">
        <v>3</v>
      </c>
      <c r="G61" s="44"/>
      <c r="H61" s="49">
        <v>30</v>
      </c>
      <c r="I61" s="84"/>
      <c r="J61" s="17"/>
      <c r="K61" s="18"/>
      <c r="L61" s="79"/>
      <c r="M61" s="80"/>
    </row>
    <row r="62" spans="1:13" s="14" customFormat="1" ht="30" customHeight="1" x14ac:dyDescent="0.25">
      <c r="A62" s="36">
        <v>55</v>
      </c>
      <c r="B62" s="39" t="s">
        <v>64</v>
      </c>
      <c r="C62" s="36">
        <v>8</v>
      </c>
      <c r="D62" s="44"/>
      <c r="E62" s="36">
        <v>26</v>
      </c>
      <c r="F62" s="36">
        <v>1</v>
      </c>
      <c r="G62" s="44"/>
      <c r="H62" s="49">
        <v>35</v>
      </c>
      <c r="I62" s="84"/>
      <c r="J62" s="17"/>
      <c r="K62" s="18"/>
      <c r="L62" s="79"/>
      <c r="M62" s="80"/>
    </row>
    <row r="63" spans="1:13" s="14" customFormat="1" ht="30" customHeight="1" x14ac:dyDescent="0.25">
      <c r="A63" s="36">
        <v>56</v>
      </c>
      <c r="B63" s="39" t="s">
        <v>65</v>
      </c>
      <c r="C63" s="36">
        <v>9</v>
      </c>
      <c r="D63" s="44"/>
      <c r="E63" s="36"/>
      <c r="F63" s="36">
        <v>1</v>
      </c>
      <c r="G63" s="36">
        <v>4</v>
      </c>
      <c r="H63" s="49">
        <v>14</v>
      </c>
      <c r="I63" s="84"/>
      <c r="J63" s="17"/>
      <c r="K63" s="18"/>
      <c r="L63" s="79"/>
      <c r="M63" s="80"/>
    </row>
    <row r="64" spans="1:13" s="14" customFormat="1" ht="30" customHeight="1" x14ac:dyDescent="0.25">
      <c r="A64" s="36">
        <v>57</v>
      </c>
      <c r="B64" s="39" t="s">
        <v>66</v>
      </c>
      <c r="C64" s="36">
        <v>119</v>
      </c>
      <c r="D64" s="44"/>
      <c r="E64" s="36">
        <v>77</v>
      </c>
      <c r="F64" s="36">
        <v>7</v>
      </c>
      <c r="G64" s="44"/>
      <c r="H64" s="49">
        <v>203</v>
      </c>
      <c r="I64" s="84"/>
      <c r="J64" s="17"/>
      <c r="K64" s="18"/>
      <c r="L64" s="79"/>
      <c r="M64" s="80"/>
    </row>
    <row r="65" spans="1:13" s="14" customFormat="1" ht="30" customHeight="1" x14ac:dyDescent="0.25">
      <c r="A65" s="36">
        <v>58</v>
      </c>
      <c r="B65" s="39" t="s">
        <v>67</v>
      </c>
      <c r="C65" s="44"/>
      <c r="D65" s="44"/>
      <c r="E65" s="36"/>
      <c r="F65" s="36">
        <v>15</v>
      </c>
      <c r="G65" s="44"/>
      <c r="H65" s="49">
        <v>15</v>
      </c>
      <c r="I65" s="84"/>
      <c r="J65" s="17"/>
      <c r="K65" s="18"/>
      <c r="L65" s="79"/>
      <c r="M65" s="80"/>
    </row>
    <row r="66" spans="1:13" s="14" customFormat="1" ht="30" customHeight="1" x14ac:dyDescent="0.25">
      <c r="A66" s="36">
        <v>59</v>
      </c>
      <c r="B66" s="39" t="s">
        <v>68</v>
      </c>
      <c r="C66" s="36">
        <v>2500</v>
      </c>
      <c r="D66" s="36">
        <v>2000</v>
      </c>
      <c r="E66" s="36">
        <v>3000</v>
      </c>
      <c r="F66" s="36">
        <v>1000</v>
      </c>
      <c r="G66" s="44"/>
      <c r="H66" s="49">
        <v>8500</v>
      </c>
      <c r="I66" s="84"/>
      <c r="J66" s="17"/>
      <c r="K66" s="18"/>
      <c r="L66" s="79"/>
      <c r="M66" s="80"/>
    </row>
    <row r="67" spans="1:13" s="14" customFormat="1" ht="30" customHeight="1" x14ac:dyDescent="0.25">
      <c r="A67" s="36">
        <v>60</v>
      </c>
      <c r="B67" s="39" t="s">
        <v>69</v>
      </c>
      <c r="C67" s="36">
        <v>1500</v>
      </c>
      <c r="D67" s="36">
        <v>800</v>
      </c>
      <c r="E67" s="36">
        <v>2500</v>
      </c>
      <c r="F67" s="36">
        <v>150</v>
      </c>
      <c r="G67" s="44"/>
      <c r="H67" s="49">
        <v>4950</v>
      </c>
      <c r="I67" s="84"/>
      <c r="J67" s="17"/>
      <c r="K67" s="18"/>
      <c r="L67" s="79"/>
      <c r="M67" s="80"/>
    </row>
    <row r="68" spans="1:13" s="14" customFormat="1" ht="30" customHeight="1" x14ac:dyDescent="0.25">
      <c r="A68" s="36">
        <v>61</v>
      </c>
      <c r="B68" s="39" t="s">
        <v>70</v>
      </c>
      <c r="C68" s="44"/>
      <c r="D68" s="36">
        <v>5</v>
      </c>
      <c r="E68" s="44"/>
      <c r="F68" s="44"/>
      <c r="G68" s="44"/>
      <c r="H68" s="49">
        <v>5</v>
      </c>
      <c r="I68" s="84"/>
      <c r="J68" s="17"/>
      <c r="K68" s="18"/>
      <c r="L68" s="79"/>
      <c r="M68" s="80"/>
    </row>
    <row r="69" spans="1:13" s="14" customFormat="1" ht="30" customHeight="1" x14ac:dyDescent="0.25">
      <c r="A69" s="36">
        <v>62</v>
      </c>
      <c r="B69" s="39" t="s">
        <v>71</v>
      </c>
      <c r="C69" s="44"/>
      <c r="D69" s="36">
        <v>94</v>
      </c>
      <c r="E69" s="44"/>
      <c r="F69" s="44"/>
      <c r="G69" s="44"/>
      <c r="H69" s="49">
        <v>94</v>
      </c>
      <c r="I69" s="84"/>
      <c r="J69" s="17"/>
      <c r="K69" s="18"/>
      <c r="L69" s="79"/>
      <c r="M69" s="80"/>
    </row>
    <row r="70" spans="1:13" s="14" customFormat="1" ht="30" customHeight="1" x14ac:dyDescent="0.25">
      <c r="A70" s="36">
        <v>63</v>
      </c>
      <c r="B70" s="39" t="s">
        <v>72</v>
      </c>
      <c r="C70" s="44"/>
      <c r="D70" s="36"/>
      <c r="E70" s="36">
        <v>10</v>
      </c>
      <c r="F70" s="36">
        <v>60</v>
      </c>
      <c r="G70" s="36">
        <v>20</v>
      </c>
      <c r="H70" s="49">
        <v>90</v>
      </c>
      <c r="I70" s="84"/>
      <c r="J70" s="17"/>
      <c r="K70" s="18"/>
      <c r="L70" s="79"/>
      <c r="M70" s="80"/>
    </row>
    <row r="71" spans="1:13" s="14" customFormat="1" ht="30" customHeight="1" x14ac:dyDescent="0.25">
      <c r="A71" s="36">
        <v>64</v>
      </c>
      <c r="B71" s="39" t="s">
        <v>73</v>
      </c>
      <c r="C71" s="36">
        <v>1132</v>
      </c>
      <c r="D71" s="36">
        <v>1084</v>
      </c>
      <c r="E71" s="36">
        <v>870</v>
      </c>
      <c r="F71" s="36">
        <v>244</v>
      </c>
      <c r="G71" s="44"/>
      <c r="H71" s="49">
        <v>330</v>
      </c>
      <c r="I71" s="84"/>
      <c r="J71" s="17"/>
      <c r="K71" s="18"/>
      <c r="L71" s="79"/>
      <c r="M71" s="80"/>
    </row>
    <row r="72" spans="1:13" s="14" customFormat="1" ht="30" customHeight="1" x14ac:dyDescent="0.25">
      <c r="A72" s="36">
        <v>65</v>
      </c>
      <c r="B72" s="39" t="s">
        <v>74</v>
      </c>
      <c r="C72" s="36">
        <v>5</v>
      </c>
      <c r="D72" s="44"/>
      <c r="E72" s="44"/>
      <c r="F72" s="44"/>
      <c r="G72" s="44"/>
      <c r="H72" s="49">
        <v>5</v>
      </c>
      <c r="I72" s="84"/>
      <c r="J72" s="17"/>
      <c r="K72" s="18"/>
      <c r="L72" s="79"/>
      <c r="M72" s="80"/>
    </row>
    <row r="73" spans="1:13" s="14" customFormat="1" ht="30" customHeight="1" x14ac:dyDescent="0.25">
      <c r="A73" s="36">
        <v>66</v>
      </c>
      <c r="B73" s="39" t="s">
        <v>75</v>
      </c>
      <c r="C73" s="36">
        <v>150</v>
      </c>
      <c r="D73" s="44"/>
      <c r="E73" s="36">
        <v>400</v>
      </c>
      <c r="F73" s="36">
        <v>150</v>
      </c>
      <c r="G73" s="44"/>
      <c r="H73" s="49">
        <v>700</v>
      </c>
      <c r="I73" s="84"/>
      <c r="J73" s="17"/>
      <c r="K73" s="18"/>
      <c r="L73" s="79"/>
      <c r="M73" s="80"/>
    </row>
    <row r="74" spans="1:13" s="14" customFormat="1" ht="30" customHeight="1" x14ac:dyDescent="0.25">
      <c r="A74" s="36">
        <v>67</v>
      </c>
      <c r="B74" s="39" t="s">
        <v>76</v>
      </c>
      <c r="C74" s="44"/>
      <c r="D74" s="44"/>
      <c r="E74" s="36">
        <v>11</v>
      </c>
      <c r="F74" s="36">
        <v>10</v>
      </c>
      <c r="G74" s="36">
        <v>19</v>
      </c>
      <c r="H74" s="49">
        <v>40</v>
      </c>
      <c r="I74" s="84"/>
      <c r="J74" s="17"/>
      <c r="K74" s="18"/>
      <c r="L74" s="79"/>
      <c r="M74" s="80"/>
    </row>
    <row r="75" spans="1:13" s="14" customFormat="1" ht="30" customHeight="1" x14ac:dyDescent="0.25">
      <c r="A75" s="36">
        <v>68</v>
      </c>
      <c r="B75" s="39" t="s">
        <v>77</v>
      </c>
      <c r="C75" s="44"/>
      <c r="D75" s="44"/>
      <c r="E75" s="36">
        <v>6</v>
      </c>
      <c r="F75" s="36">
        <v>19</v>
      </c>
      <c r="G75" s="44"/>
      <c r="H75" s="49">
        <v>25</v>
      </c>
      <c r="I75" s="84"/>
      <c r="J75" s="17"/>
      <c r="K75" s="18"/>
      <c r="L75" s="79"/>
      <c r="M75" s="80"/>
    </row>
    <row r="76" spans="1:13" s="14" customFormat="1" ht="30" customHeight="1" x14ac:dyDescent="0.25">
      <c r="A76" s="36">
        <v>69</v>
      </c>
      <c r="B76" s="39" t="s">
        <v>78</v>
      </c>
      <c r="C76" s="44"/>
      <c r="D76" s="44"/>
      <c r="E76" s="44"/>
      <c r="F76" s="36">
        <v>92</v>
      </c>
      <c r="G76" s="44"/>
      <c r="H76" s="49">
        <v>92</v>
      </c>
      <c r="I76" s="84"/>
      <c r="J76" s="17"/>
      <c r="K76" s="18"/>
      <c r="L76" s="79"/>
      <c r="M76" s="80"/>
    </row>
    <row r="77" spans="1:13" s="14" customFormat="1" ht="30" customHeight="1" x14ac:dyDescent="0.25">
      <c r="A77" s="36">
        <v>70</v>
      </c>
      <c r="B77" s="39" t="s">
        <v>79</v>
      </c>
      <c r="C77" s="44"/>
      <c r="D77" s="36">
        <v>5</v>
      </c>
      <c r="E77" s="44"/>
      <c r="F77" s="44"/>
      <c r="G77" s="44"/>
      <c r="H77" s="49">
        <v>5</v>
      </c>
      <c r="I77" s="84"/>
      <c r="J77" s="17"/>
      <c r="K77" s="18"/>
      <c r="L77" s="79"/>
      <c r="M77" s="80"/>
    </row>
    <row r="78" spans="1:13" s="14" customFormat="1" ht="30" customHeight="1" thickBot="1" x14ac:dyDescent="0.3">
      <c r="A78" s="37">
        <v>71</v>
      </c>
      <c r="B78" s="40" t="s">
        <v>80</v>
      </c>
      <c r="C78" s="37">
        <v>5</v>
      </c>
      <c r="D78" s="45"/>
      <c r="E78" s="37">
        <v>77</v>
      </c>
      <c r="F78" s="45"/>
      <c r="G78" s="45"/>
      <c r="H78" s="51">
        <v>83</v>
      </c>
      <c r="I78" s="85"/>
      <c r="J78" s="22"/>
      <c r="K78" s="23"/>
      <c r="L78" s="86"/>
      <c r="M78" s="87"/>
    </row>
    <row r="79" spans="1:13" ht="30.75" customHeight="1" x14ac:dyDescent="0.25">
      <c r="J79" s="24" t="s">
        <v>87</v>
      </c>
      <c r="K79" s="25"/>
      <c r="L79" s="24" t="s">
        <v>87</v>
      </c>
      <c r="M79" s="26"/>
    </row>
    <row r="80" spans="1:13" ht="30.75" customHeight="1" x14ac:dyDescent="0.25">
      <c r="J80" s="27" t="s">
        <v>81</v>
      </c>
      <c r="K80" s="28"/>
      <c r="L80" s="27" t="s">
        <v>81</v>
      </c>
      <c r="M80" s="29"/>
    </row>
    <row r="81" spans="1:13" ht="30.75" customHeight="1" thickBot="1" x14ac:dyDescent="0.3">
      <c r="J81" s="30" t="s">
        <v>88</v>
      </c>
      <c r="K81" s="31"/>
      <c r="L81" s="30" t="s">
        <v>88</v>
      </c>
      <c r="M81" s="32"/>
    </row>
    <row r="82" spans="1:13" ht="30.75" customHeight="1" thickBot="1" x14ac:dyDescent="0.3">
      <c r="J82" s="88" t="s">
        <v>92</v>
      </c>
      <c r="K82" s="89"/>
      <c r="L82" s="90"/>
      <c r="M82" s="91"/>
    </row>
    <row r="83" spans="1:13" ht="30.75" customHeight="1" thickBot="1" x14ac:dyDescent="0.3">
      <c r="J83" s="88" t="s">
        <v>94</v>
      </c>
      <c r="K83" s="89"/>
      <c r="L83" s="90"/>
      <c r="M83" s="91"/>
    </row>
    <row r="84" spans="1:13" ht="30.75" customHeight="1" thickBot="1" x14ac:dyDescent="0.3">
      <c r="J84" s="88" t="s">
        <v>93</v>
      </c>
      <c r="K84" s="89"/>
      <c r="L84" s="92"/>
      <c r="M84" s="93"/>
    </row>
    <row r="85" spans="1:13" ht="30.75" customHeight="1" x14ac:dyDescent="0.25">
      <c r="A85" s="94" t="s">
        <v>84</v>
      </c>
      <c r="B85" s="94"/>
      <c r="L85" s="33"/>
      <c r="M85" s="34"/>
    </row>
    <row r="86" spans="1:13" ht="26.25" customHeight="1" x14ac:dyDescent="0.25">
      <c r="A86" s="75" t="s">
        <v>95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</row>
    <row r="87" spans="1:13" ht="30" customHeight="1" x14ac:dyDescent="0.25">
      <c r="A87" s="75" t="s">
        <v>83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</row>
  </sheetData>
  <mergeCells count="24">
    <mergeCell ref="A87:M87"/>
    <mergeCell ref="J8:K8"/>
    <mergeCell ref="I9:I15"/>
    <mergeCell ref="L9:M15"/>
    <mergeCell ref="J16:K16"/>
    <mergeCell ref="I17:I78"/>
    <mergeCell ref="L17:M78"/>
    <mergeCell ref="J82:K82"/>
    <mergeCell ref="L82:M82"/>
    <mergeCell ref="J84:K84"/>
    <mergeCell ref="L84:M84"/>
    <mergeCell ref="A86:M86"/>
    <mergeCell ref="A85:B85"/>
    <mergeCell ref="J83:K83"/>
    <mergeCell ref="L83:M83"/>
    <mergeCell ref="A1:M1"/>
    <mergeCell ref="A2:M2"/>
    <mergeCell ref="A3:M4"/>
    <mergeCell ref="A5:A7"/>
    <mergeCell ref="B5:B7"/>
    <mergeCell ref="C5:I6"/>
    <mergeCell ref="J6:K6"/>
    <mergeCell ref="L6:M6"/>
    <mergeCell ref="J5:M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LOT7 GSC DGN</vt:lpstr>
      <vt:lpstr>'LOT7 GSC DGN'!Zone_d_impression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THIBAUX Elodie SA CN MINDEF</dc:creator>
  <cp:lastModifiedBy>THIBAUX Elodie SA CN MINDEF</cp:lastModifiedBy>
  <dcterms:created xsi:type="dcterms:W3CDTF">2025-10-06T09:08:11Z</dcterms:created>
  <dcterms:modified xsi:type="dcterms:W3CDTF">2025-11-27T08:56:02Z</dcterms:modified>
</cp:coreProperties>
</file>